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todologie_CPA_STARTSES\ANEXE EDITABIL\"/>
    </mc:Choice>
  </mc:AlternateContent>
  <xr:revisionPtr revIDLastSave="0" documentId="13_ncr:1_{967E7C53-AD9C-42FD-B2F2-FBB34C16FA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jutor de minim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9" i="1"/>
  <c r="F8" i="1"/>
  <c r="F9" i="1" s="1"/>
  <c r="F104" i="1"/>
  <c r="F103" i="1"/>
  <c r="F100" i="1"/>
  <c r="G100" i="1"/>
  <c r="G99" i="1"/>
  <c r="F99" i="1"/>
  <c r="F97" i="1"/>
  <c r="G97" i="1"/>
  <c r="G96" i="1"/>
  <c r="F96" i="1"/>
  <c r="F94" i="1"/>
  <c r="G94" i="1" s="1"/>
  <c r="F93" i="1"/>
  <c r="G93" i="1" s="1"/>
  <c r="F91" i="1"/>
  <c r="G91" i="1" s="1"/>
  <c r="G90" i="1"/>
  <c r="F90" i="1"/>
  <c r="F86" i="1"/>
  <c r="G86" i="1" s="1"/>
  <c r="F85" i="1"/>
  <c r="F82" i="1"/>
  <c r="G82" i="1" s="1"/>
  <c r="F81" i="1"/>
  <c r="G81" i="1" s="1"/>
  <c r="F78" i="1"/>
  <c r="G78" i="1" s="1"/>
  <c r="F77" i="1"/>
  <c r="G77" i="1" s="1"/>
  <c r="F74" i="1"/>
  <c r="F73" i="1"/>
  <c r="F70" i="1"/>
  <c r="G70" i="1" s="1"/>
  <c r="G69" i="1"/>
  <c r="F69" i="1"/>
  <c r="F66" i="1"/>
  <c r="G66" i="1" s="1"/>
  <c r="F65" i="1"/>
  <c r="F67" i="1" s="1"/>
  <c r="F62" i="1"/>
  <c r="G62" i="1" s="1"/>
  <c r="F61" i="1"/>
  <c r="G61" i="1" s="1"/>
  <c r="G59" i="1"/>
  <c r="F58" i="1"/>
  <c r="F57" i="1"/>
  <c r="F54" i="1"/>
  <c r="G54" i="1" s="1"/>
  <c r="F53" i="1"/>
  <c r="G53" i="1" s="1"/>
  <c r="G55" i="1" s="1"/>
  <c r="F50" i="1"/>
  <c r="G50" i="1" s="1"/>
  <c r="F49" i="1"/>
  <c r="F46" i="1"/>
  <c r="G46" i="1" s="1"/>
  <c r="F45" i="1"/>
  <c r="F47" i="1" s="1"/>
  <c r="F42" i="1"/>
  <c r="G42" i="1" s="1"/>
  <c r="F41" i="1"/>
  <c r="G41" i="1" s="1"/>
  <c r="F38" i="1"/>
  <c r="G38" i="1" s="1"/>
  <c r="F37" i="1"/>
  <c r="G37" i="1" s="1"/>
  <c r="F34" i="1"/>
  <c r="G34" i="1" s="1"/>
  <c r="F33" i="1"/>
  <c r="F35" i="1" s="1"/>
  <c r="F30" i="1"/>
  <c r="F29" i="1"/>
  <c r="F26" i="1"/>
  <c r="G26" i="1" s="1"/>
  <c r="F25" i="1"/>
  <c r="F27" i="1" s="1"/>
  <c r="F21" i="1"/>
  <c r="F20" i="1"/>
  <c r="F18" i="1"/>
  <c r="F17" i="1"/>
  <c r="F14" i="1"/>
  <c r="F15" i="1"/>
  <c r="F13" i="1"/>
  <c r="J75" i="1"/>
  <c r="J71" i="1"/>
  <c r="J67" i="1"/>
  <c r="J59" i="1"/>
  <c r="J39" i="1"/>
  <c r="J35" i="1"/>
  <c r="J31" i="1"/>
  <c r="J27" i="1"/>
  <c r="F63" i="1" l="1"/>
  <c r="G63" i="1"/>
  <c r="F75" i="1"/>
  <c r="G83" i="1"/>
  <c r="G43" i="1"/>
  <c r="F51" i="1"/>
  <c r="F59" i="1"/>
  <c r="F71" i="1"/>
  <c r="G71" i="1"/>
  <c r="G79" i="1"/>
  <c r="F87" i="1"/>
  <c r="F43" i="1"/>
  <c r="G49" i="1"/>
  <c r="G51" i="1" s="1"/>
  <c r="F79" i="1"/>
  <c r="G85" i="1"/>
  <c r="G87" i="1" s="1"/>
  <c r="F105" i="1"/>
  <c r="F22" i="1"/>
  <c r="G25" i="1"/>
  <c r="G27" i="1" s="1"/>
  <c r="G101" i="1"/>
  <c r="F31" i="1"/>
  <c r="G39" i="1"/>
  <c r="F101" i="1"/>
  <c r="G33" i="1"/>
  <c r="G35" i="1" s="1"/>
  <c r="F39" i="1"/>
  <c r="G45" i="1"/>
  <c r="G47" i="1" s="1"/>
  <c r="G65" i="1"/>
  <c r="G67" i="1" s="1"/>
  <c r="F83" i="1"/>
  <c r="G8" i="1"/>
  <c r="G9" i="1" s="1"/>
  <c r="F55" i="1"/>
  <c r="J105" i="1" l="1"/>
  <c r="J101" i="1"/>
  <c r="J87" i="1" l="1"/>
  <c r="J83" i="1"/>
  <c r="J79" i="1"/>
  <c r="J63" i="1"/>
  <c r="J55" i="1"/>
  <c r="J51" i="1"/>
  <c r="J47" i="1"/>
  <c r="J43" i="1"/>
</calcChain>
</file>

<file path=xl/sharedStrings.xml><?xml version="1.0" encoding="utf-8"?>
<sst xmlns="http://schemas.openxmlformats.org/spreadsheetml/2006/main" count="178" uniqueCount="88">
  <si>
    <t>TOTAL</t>
  </si>
  <si>
    <t>Cost unitar</t>
  </si>
  <si>
    <t>Nr. persoane care se deplaseaza</t>
  </si>
  <si>
    <t>Cost unitar (cost estimativ pe calatorie)</t>
  </si>
  <si>
    <t>Nr. calatorii</t>
  </si>
  <si>
    <t>-</t>
  </si>
  <si>
    <t>Nr. persoane care se cazeaza</t>
  </si>
  <si>
    <t>Nr. nopti de cazare</t>
  </si>
  <si>
    <t xml:space="preserve">Nr. persoane care primesc diurna </t>
  </si>
  <si>
    <t>Nr. zile diurna</t>
  </si>
  <si>
    <t>2.1. Cheltuieli cu salariile personalului nou-angajat din intreprindere</t>
  </si>
  <si>
    <t>Nr luni implementare</t>
  </si>
  <si>
    <t>2.1.1 Salarii</t>
  </si>
  <si>
    <t>Angajat 1</t>
  </si>
  <si>
    <t>Angajat 2</t>
  </si>
  <si>
    <t>Total cheltuieli cu salariile personalului nou-angajat</t>
  </si>
  <si>
    <t>Total cheltuieli cu transportul personalului din intreprindere</t>
  </si>
  <si>
    <t>Total cheltuieli cu cazarea personalului din intreprindere</t>
  </si>
  <si>
    <t>Total cheltuieli cu diurna personalului  din intreprindere</t>
  </si>
  <si>
    <t>Total cheltuieli pentru derularea proiectului</t>
  </si>
  <si>
    <t>Valoarea acoperita din ajutor de minimis</t>
  </si>
  <si>
    <t>Contributie proprie</t>
  </si>
  <si>
    <t>Total cheltuieli financiare si juridice (notariale) aferente functionarii intreprinderilor</t>
  </si>
  <si>
    <t>(Contributie proprie + Valoarea acoperita din ajutor de minimis)</t>
  </si>
  <si>
    <t>1. Cheltuieli cu taxe / abonamente / cotizatii / acorduri / autorizatii / garantii bancare necesare pentru implementarea proiectului</t>
  </si>
  <si>
    <t>Taxe pentru infiintarea de intreprinderi sociale</t>
  </si>
  <si>
    <t>Total cheltuieli Taxe pentru infiintarea de intreprinderi sociale</t>
  </si>
  <si>
    <t>2. Subventii pentru infiintarea unei afaceri (antreprenoriat)</t>
  </si>
  <si>
    <t>2.1.2 Venituri asimilate salariilor pentru experti proprii / cooptati</t>
  </si>
  <si>
    <t>2.1.3 Contributii sociale aferente cheltuielilor salariale si cheltuielilor asimilate acestora (contributii angajati si angajatori)</t>
  </si>
  <si>
    <t>…</t>
  </si>
  <si>
    <t>Angajat …</t>
  </si>
  <si>
    <r>
      <t xml:space="preserve">2.2. Cheltuieli cu deplasarea personalului intreprinderilor sprijinite, </t>
    </r>
    <r>
      <rPr>
        <b/>
        <i/>
        <sz val="10"/>
        <rFont val="Arial"/>
        <family val="2"/>
      </rPr>
      <t>din care:</t>
    </r>
  </si>
  <si>
    <t>2.2.1 Cheltuieli pentru cazare</t>
  </si>
  <si>
    <t>2.2.2 Cheltuieli cu diurna personalului propriu</t>
  </si>
  <si>
    <t>2.2.3 Cheltuieli pentru transportul persoanelor</t>
  </si>
  <si>
    <t>2.2.4 Taxe si asigurari de calatorie si asigurari medicale aferente deplasarii</t>
  </si>
  <si>
    <t xml:space="preserve">Cost unitar </t>
  </si>
  <si>
    <t xml:space="preserve">2.3 Cheltuieli aferente diverselor achizitii de servicii specializate, pentru care beneficiarul ajutorului de minimis nu are expertiza necesara </t>
  </si>
  <si>
    <t>Total cheltuieli aferente diveselor achizitii de servicii specializate</t>
  </si>
  <si>
    <t>Total cheltuieli pentru inchirieri sedii, spatii, echipamente, vehicule, diverse bunuri</t>
  </si>
  <si>
    <t>2.5 Cheltuieli cu inchirierea de sedii (inclusiv depozite), spatii pentru desfasurarea diverselor activitati ale intreprinderii, echipamente, vehicule, diverse bunuri</t>
  </si>
  <si>
    <t>Total cheltuieli cu achizitia de active fixe necorposale si corporale, precum si alte cheltuieli de investitii pentru functionarea intreprinderii</t>
  </si>
  <si>
    <t>2.6. Cheltuieli de leasing fara achizitie (leasing operational) aferente functionarii intreprinderilor (rate de leasing operational platite de intreprindere pentru: echipamente, vehicule, diverse bunuri mobile si imobile)</t>
  </si>
  <si>
    <t>2.7 Utilitati aferente functionarii intreprinderilor</t>
  </si>
  <si>
    <t>2.8 Servicii de administrare a cladirilor aferente functionarii intreprinderilor</t>
  </si>
  <si>
    <t>Total cheltuieli cu utilitati aferente functionarii intreprinderilor</t>
  </si>
  <si>
    <t>Total cheltuieli de leasing operational aferente functionarii intreprinderilor</t>
  </si>
  <si>
    <t>Total cheltuieli cu serviciile de administrare a cladirilor aferente functionarii intreprinderilor</t>
  </si>
  <si>
    <t>2.9 Servicii de intretinere si reparare de echipamente si mijloace de transport aferente functionarii intreprinderilor</t>
  </si>
  <si>
    <t>Total cheltuieli cu serviciile de intretinere si reparare de echipamente si mijloace de transport aferente functionarii intreprinderilor</t>
  </si>
  <si>
    <t>2.10 Arhivarea de documente aferente functionarii intreprinderilor</t>
  </si>
  <si>
    <t>Total cheltuieli cu arhivarea de documente aferente functionarii intreprinderilor</t>
  </si>
  <si>
    <t>2.11 Amortizarea de active aferente functionarii intreprinderilor</t>
  </si>
  <si>
    <t>Total cheltuieli cu amortizarea de active aferente functionarii intreprinderilor</t>
  </si>
  <si>
    <t>2.12 Cheltuieli financiare si juridice (notariale) aferente functionarii intreprinderilor</t>
  </si>
  <si>
    <t>2.13 Conectare la retele informatice aferente functionarii intreprinderilor</t>
  </si>
  <si>
    <t>2.14 Cheltuieli de informare si publicitate aferente functionarii intreprinderilor</t>
  </si>
  <si>
    <t>2.15 Alte cheltuieli aferente functionarii intreprinderilor</t>
  </si>
  <si>
    <t>2.15.1 Prelucrare date</t>
  </si>
  <si>
    <t>2.15.2 Intretinere, actualizare si dezvoltare de aplicatii informatice</t>
  </si>
  <si>
    <t>2.15.3 Achizitionare de publicatii, carti, reviste de specialitate relevante pentru operatiune, in format tiparit si/sau electronic</t>
  </si>
  <si>
    <t>2.15.4 Concesiuni, brevete, licente, marci comerciale, drepturi si active similare</t>
  </si>
  <si>
    <t>2.16. Cheltuieli aferente garantiilor oferite de banci sau alte institutii financiare</t>
  </si>
  <si>
    <t>Total cheltuieli aferente garantiilor oferite de banci sau alte institutii financiare</t>
  </si>
  <si>
    <t>Total cheltuieli cu taxe si asigurari de calatorie si asigurari medicale aferente deplasarii</t>
  </si>
  <si>
    <t>2.4 Cheltuieli cu achizitia de active fixe necorporale (altele decat terenuri si imobile), obiecte de inventar, materii prime si materiale, inclusiv materiale consumabile, alte cheltuieli pentru investitii necesare functionarii intreprinderilor</t>
  </si>
  <si>
    <t>Total cheltuieli de informare si publicitate aferente functionarii intreprinderilor</t>
  </si>
  <si>
    <t>Total cheltuieli conectare la retele informatice aferente functionarii intreprinderilor</t>
  </si>
  <si>
    <t>Anexa 4</t>
  </si>
  <si>
    <t>Valoarea contributie proprie (inclusiv TVA deductibila)</t>
  </si>
  <si>
    <t>Total cheltuieli eligibile fara TVA</t>
  </si>
  <si>
    <t>TVA aferenta</t>
  </si>
  <si>
    <t>Cost unitar pe noapte de cazare/persoana</t>
  </si>
  <si>
    <t>Cantitate</t>
  </si>
  <si>
    <t>Nr. luni</t>
  </si>
  <si>
    <t>Nr. buc.</t>
  </si>
  <si>
    <t xml:space="preserve">Nr. luni </t>
  </si>
  <si>
    <t xml:space="preserve">Cantitate </t>
  </si>
  <si>
    <t>Cos unitar</t>
  </si>
  <si>
    <t>TOTAL BUGET PLAN DE AFACERI</t>
  </si>
  <si>
    <t>BUGETUL PLANULUI DE AFACERI</t>
  </si>
  <si>
    <r>
      <t xml:space="preserve">Cheltuieli aferente înființării și funcționării de întreprinderilor sociale – cheltuieli aferente ajutorului </t>
    </r>
    <r>
      <rPr>
        <b/>
        <i/>
        <sz val="14"/>
        <rFont val="Arial"/>
        <family val="2"/>
      </rPr>
      <t xml:space="preserve">de minimis și contribuției proprii </t>
    </r>
  </si>
  <si>
    <t>Perioada de implementare va fi de maximum 18 luni și nu va depăși data de 31.03.2027</t>
  </si>
  <si>
    <t>Sumele din Buget vor fi completate în lei și vor fi rotunjite la 2 zecimale</t>
  </si>
  <si>
    <t>Denumirea capitolelor și a subcapitolelor</t>
  </si>
  <si>
    <t>Valoarea acoperita din ajutorul de minimis in limita subventiei</t>
  </si>
  <si>
    <t>(maximum 312.000 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</si>
</sst>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_ ;\-#,##0.00\ "/>
  </numFmts>
  <fonts count="16" x14ac:knownFonts="1">
    <font>
      <sz val="10"/>
      <name val="Arial"/>
    </font>
    <font>
      <b/>
      <sz val="16"/>
      <name val="Arial"/>
      <family val="2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0070C0"/>
      <name val="Arial"/>
      <family val="2"/>
    </font>
    <font>
      <b/>
      <i/>
      <sz val="12"/>
      <color rgb="FFFF0000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sz val="16"/>
      <name val="Arial"/>
      <family val="2"/>
    </font>
    <font>
      <b/>
      <sz val="10"/>
      <color rgb="FF0070C0"/>
      <name val="Arial"/>
      <family val="2"/>
    </font>
    <font>
      <b/>
      <i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</cellStyleXfs>
  <cellXfs count="2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" fontId="4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vertical="center"/>
    </xf>
    <xf numFmtId="4" fontId="2" fillId="0" borderId="10" xfId="0" applyNumberFormat="1" applyFont="1" applyBorder="1"/>
    <xf numFmtId="0" fontId="2" fillId="6" borderId="8" xfId="0" applyFont="1" applyFill="1" applyBorder="1" applyAlignment="1">
      <alignment vertical="center" wrapText="1"/>
    </xf>
    <xf numFmtId="4" fontId="4" fillId="6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/>
    <xf numFmtId="4" fontId="2" fillId="6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/>
    </xf>
    <xf numFmtId="0" fontId="2" fillId="6" borderId="8" xfId="0" applyFont="1" applyFill="1" applyBorder="1"/>
    <xf numFmtId="0" fontId="6" fillId="5" borderId="8" xfId="0" applyFont="1" applyFill="1" applyBorder="1"/>
    <xf numFmtId="0" fontId="6" fillId="0" borderId="8" xfId="0" applyFont="1" applyBorder="1"/>
    <xf numFmtId="0" fontId="2" fillId="6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wrapText="1"/>
    </xf>
    <xf numFmtId="0" fontId="2" fillId="0" borderId="6" xfId="0" applyFont="1" applyBorder="1"/>
    <xf numFmtId="0" fontId="2" fillId="5" borderId="1" xfId="0" applyFont="1" applyFill="1" applyBorder="1"/>
    <xf numFmtId="0" fontId="2" fillId="5" borderId="6" xfId="0" applyFont="1" applyFill="1" applyBorder="1"/>
    <xf numFmtId="0" fontId="2" fillId="6" borderId="1" xfId="0" applyFont="1" applyFill="1" applyBorder="1"/>
    <xf numFmtId="0" fontId="2" fillId="5" borderId="8" xfId="0" applyFont="1" applyFill="1" applyBorder="1"/>
    <xf numFmtId="3" fontId="2" fillId="0" borderId="8" xfId="0" applyNumberFormat="1" applyFont="1" applyBorder="1"/>
    <xf numFmtId="0" fontId="3" fillId="0" borderId="0" xfId="0" applyFont="1" applyAlignment="1">
      <alignment horizontal="left" wrapText="1"/>
    </xf>
    <xf numFmtId="0" fontId="2" fillId="8" borderId="8" xfId="0" applyFont="1" applyFill="1" applyBorder="1"/>
    <xf numFmtId="39" fontId="4" fillId="8" borderId="8" xfId="1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wrapText="1"/>
    </xf>
    <xf numFmtId="0" fontId="2" fillId="0" borderId="10" xfId="0" applyFont="1" applyBorder="1"/>
    <xf numFmtId="0" fontId="4" fillId="5" borderId="10" xfId="0" applyFont="1" applyFill="1" applyBorder="1" applyAlignment="1">
      <alignment horizontal="center" vertical="center"/>
    </xf>
    <xf numFmtId="0" fontId="2" fillId="5" borderId="14" xfId="0" applyFont="1" applyFill="1" applyBorder="1"/>
    <xf numFmtId="0" fontId="2" fillId="5" borderId="7" xfId="0" applyFont="1" applyFill="1" applyBorder="1"/>
    <xf numFmtId="0" fontId="2" fillId="6" borderId="14" xfId="0" applyFont="1" applyFill="1" applyBorder="1"/>
    <xf numFmtId="0" fontId="2" fillId="5" borderId="10" xfId="0" applyFont="1" applyFill="1" applyBorder="1"/>
    <xf numFmtId="39" fontId="4" fillId="5" borderId="8" xfId="1" applyNumberFormat="1" applyFont="1" applyFill="1" applyBorder="1" applyAlignment="1">
      <alignment horizontal="center" vertical="center" wrapText="1"/>
    </xf>
    <xf numFmtId="39" fontId="6" fillId="0" borderId="8" xfId="0" applyNumberFormat="1" applyFont="1" applyBorder="1" applyAlignment="1">
      <alignment horizontal="center" vertical="center" wrapText="1"/>
    </xf>
    <xf numFmtId="39" fontId="4" fillId="6" borderId="8" xfId="1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2" fillId="9" borderId="0" xfId="0" applyFont="1" applyFill="1"/>
    <xf numFmtId="4" fontId="4" fillId="6" borderId="8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2" fillId="5" borderId="16" xfId="0" applyFont="1" applyFill="1" applyBorder="1"/>
    <xf numFmtId="0" fontId="2" fillId="5" borderId="17" xfId="0" applyFont="1" applyFill="1" applyBorder="1"/>
    <xf numFmtId="39" fontId="4" fillId="5" borderId="16" xfId="1" applyNumberFormat="1" applyFont="1" applyFill="1" applyBorder="1" applyAlignment="1">
      <alignment horizontal="center" vertical="center" wrapText="1"/>
    </xf>
    <xf numFmtId="39" fontId="4" fillId="5" borderId="6" xfId="1" applyNumberFormat="1" applyFont="1" applyFill="1" applyBorder="1" applyAlignment="1">
      <alignment horizontal="center" vertical="center" wrapText="1"/>
    </xf>
    <xf numFmtId="0" fontId="2" fillId="6" borderId="16" xfId="0" applyFont="1" applyFill="1" applyBorder="1"/>
    <xf numFmtId="4" fontId="4" fillId="6" borderId="1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39" fontId="4" fillId="4" borderId="6" xfId="1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10" borderId="8" xfId="0" applyFont="1" applyFill="1" applyBorder="1"/>
    <xf numFmtId="39" fontId="4" fillId="10" borderId="8" xfId="1" applyNumberFormat="1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vertical="center" wrapText="1"/>
    </xf>
    <xf numFmtId="49" fontId="4" fillId="10" borderId="8" xfId="0" applyNumberFormat="1" applyFont="1" applyFill="1" applyBorder="1" applyAlignment="1">
      <alignment horizontal="center" vertical="center" wrapText="1"/>
    </xf>
    <xf numFmtId="49" fontId="4" fillId="10" borderId="10" xfId="0" applyNumberFormat="1" applyFont="1" applyFill="1" applyBorder="1" applyAlignment="1">
      <alignment horizontal="center" vertical="center" wrapText="1"/>
    </xf>
    <xf numFmtId="4" fontId="4" fillId="10" borderId="6" xfId="0" applyNumberFormat="1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4" fontId="2" fillId="10" borderId="10" xfId="0" applyNumberFormat="1" applyFont="1" applyFill="1" applyBorder="1" applyAlignment="1">
      <alignment horizontal="center" vertical="center"/>
    </xf>
    <xf numFmtId="0" fontId="2" fillId="10" borderId="10" xfId="0" applyFont="1" applyFill="1" applyBorder="1"/>
    <xf numFmtId="4" fontId="4" fillId="10" borderId="8" xfId="0" applyNumberFormat="1" applyFont="1" applyFill="1" applyBorder="1" applyAlignment="1">
      <alignment horizontal="center"/>
    </xf>
    <xf numFmtId="0" fontId="5" fillId="12" borderId="13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1" borderId="16" xfId="0" applyFont="1" applyFill="1" applyBorder="1"/>
    <xf numFmtId="0" fontId="2" fillId="11" borderId="17" xfId="0" applyFont="1" applyFill="1" applyBorder="1"/>
    <xf numFmtId="4" fontId="4" fillId="11" borderId="16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5" fillId="10" borderId="11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6" borderId="15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vertical="center" wrapText="1"/>
    </xf>
    <xf numFmtId="0" fontId="5" fillId="11" borderId="15" xfId="0" applyFont="1" applyFill="1" applyBorder="1" applyAlignment="1">
      <alignment vertical="center" wrapText="1"/>
    </xf>
    <xf numFmtId="0" fontId="13" fillId="0" borderId="0" xfId="0" applyFont="1"/>
    <xf numFmtId="0" fontId="1" fillId="0" borderId="23" xfId="0" applyFont="1" applyBorder="1" applyAlignment="1">
      <alignment horizontal="left"/>
    </xf>
    <xf numFmtId="0" fontId="13" fillId="0" borderId="24" xfId="0" applyFont="1" applyBorder="1"/>
    <xf numFmtId="0" fontId="1" fillId="0" borderId="25" xfId="0" applyFont="1" applyBorder="1"/>
    <xf numFmtId="0" fontId="8" fillId="7" borderId="22" xfId="0" applyFont="1" applyFill="1" applyBorder="1" applyAlignment="1">
      <alignment horizontal="left"/>
    </xf>
    <xf numFmtId="0" fontId="3" fillId="7" borderId="26" xfId="0" applyFont="1" applyFill="1" applyBorder="1"/>
    <xf numFmtId="0" fontId="5" fillId="0" borderId="12" xfId="0" applyFont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39" fontId="4" fillId="4" borderId="29" xfId="1" applyNumberFormat="1" applyFont="1" applyFill="1" applyBorder="1" applyAlignment="1">
      <alignment horizontal="center" vertical="center" wrapText="1"/>
    </xf>
    <xf numFmtId="39" fontId="4" fillId="5" borderId="30" xfId="1" applyNumberFormat="1" applyFont="1" applyFill="1" applyBorder="1" applyAlignment="1">
      <alignment horizontal="center" vertical="center" wrapText="1"/>
    </xf>
    <xf numFmtId="39" fontId="4" fillId="0" borderId="30" xfId="1" applyNumberFormat="1" applyFont="1" applyFill="1" applyBorder="1" applyAlignment="1">
      <alignment horizontal="center" vertical="center" wrapText="1"/>
    </xf>
    <xf numFmtId="39" fontId="4" fillId="10" borderId="30" xfId="1" applyNumberFormat="1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vertical="center" wrapText="1"/>
    </xf>
    <xf numFmtId="0" fontId="4" fillId="10" borderId="30" xfId="0" applyFont="1" applyFill="1" applyBorder="1" applyAlignment="1">
      <alignment horizontal="center" vertical="center" wrapText="1"/>
    </xf>
    <xf numFmtId="4" fontId="4" fillId="6" borderId="30" xfId="0" applyNumberFormat="1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vertical="center" wrapText="1"/>
    </xf>
    <xf numFmtId="4" fontId="4" fillId="6" borderId="28" xfId="0" applyNumberFormat="1" applyFont="1" applyFill="1" applyBorder="1" applyAlignment="1">
      <alignment horizontal="center" vertical="center"/>
    </xf>
    <xf numFmtId="39" fontId="4" fillId="5" borderId="29" xfId="1" applyNumberFormat="1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39" fontId="4" fillId="5" borderId="28" xfId="1" applyNumberFormat="1" applyFont="1" applyFill="1" applyBorder="1" applyAlignment="1">
      <alignment horizontal="center" vertical="center" wrapText="1"/>
    </xf>
    <xf numFmtId="39" fontId="4" fillId="0" borderId="29" xfId="1" applyNumberFormat="1" applyFont="1" applyFill="1" applyBorder="1" applyAlignment="1">
      <alignment horizontal="center" vertical="center" wrapText="1"/>
    </xf>
    <xf numFmtId="0" fontId="5" fillId="10" borderId="22" xfId="0" applyFont="1" applyFill="1" applyBorder="1" applyAlignment="1">
      <alignment vertical="center" wrapText="1"/>
    </xf>
    <xf numFmtId="4" fontId="4" fillId="10" borderId="30" xfId="0" applyNumberFormat="1" applyFont="1" applyFill="1" applyBorder="1" applyAlignment="1">
      <alignment horizontal="center"/>
    </xf>
    <xf numFmtId="0" fontId="5" fillId="8" borderId="11" xfId="0" applyFont="1" applyFill="1" applyBorder="1" applyAlignment="1">
      <alignment vertical="center" wrapText="1"/>
    </xf>
    <xf numFmtId="39" fontId="4" fillId="8" borderId="30" xfId="1" applyNumberFormat="1" applyFont="1" applyFill="1" applyBorder="1" applyAlignment="1">
      <alignment horizontal="center" vertical="center" wrapText="1"/>
    </xf>
    <xf numFmtId="0" fontId="5" fillId="12" borderId="31" xfId="0" applyFont="1" applyFill="1" applyBorder="1" applyAlignment="1">
      <alignment vertical="center" wrapText="1"/>
    </xf>
    <xf numFmtId="0" fontId="5" fillId="12" borderId="32" xfId="0" applyFont="1" applyFill="1" applyBorder="1" applyAlignment="1">
      <alignment horizontal="center" vertical="center" wrapText="1"/>
    </xf>
    <xf numFmtId="4" fontId="4" fillId="11" borderId="28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/>
    </xf>
    <xf numFmtId="0" fontId="2" fillId="0" borderId="26" xfId="0" applyFont="1" applyBorder="1"/>
    <xf numFmtId="165" fontId="5" fillId="9" borderId="26" xfId="0" applyNumberFormat="1" applyFont="1" applyFill="1" applyBorder="1" applyAlignment="1">
      <alignment horizontal="center"/>
    </xf>
    <xf numFmtId="0" fontId="2" fillId="9" borderId="26" xfId="0" applyFont="1" applyFill="1" applyBorder="1"/>
    <xf numFmtId="0" fontId="3" fillId="0" borderId="22" xfId="0" applyFont="1" applyBorder="1" applyAlignment="1">
      <alignment horizontal="left" wrapText="1"/>
    </xf>
    <xf numFmtId="0" fontId="13" fillId="9" borderId="0" xfId="0" applyFont="1" applyFill="1"/>
    <xf numFmtId="4" fontId="4" fillId="6" borderId="1" xfId="0" applyNumberFormat="1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vertical="center" wrapText="1"/>
    </xf>
    <xf numFmtId="0" fontId="2" fillId="13" borderId="1" xfId="0" applyFont="1" applyFill="1" applyBorder="1"/>
    <xf numFmtId="0" fontId="2" fillId="13" borderId="14" xfId="0" applyFont="1" applyFill="1" applyBorder="1"/>
    <xf numFmtId="4" fontId="4" fillId="13" borderId="1" xfId="0" applyNumberFormat="1" applyFont="1" applyFill="1" applyBorder="1" applyAlignment="1">
      <alignment horizontal="center" vertical="center"/>
    </xf>
    <xf numFmtId="4" fontId="4" fillId="13" borderId="35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vertical="center" wrapText="1"/>
    </xf>
    <xf numFmtId="0" fontId="2" fillId="9" borderId="1" xfId="0" applyFont="1" applyFill="1" applyBorder="1"/>
    <xf numFmtId="4" fontId="4" fillId="9" borderId="1" xfId="0" applyNumberFormat="1" applyFont="1" applyFill="1" applyBorder="1" applyAlignment="1">
      <alignment horizontal="center" vertical="center"/>
    </xf>
    <xf numFmtId="4" fontId="4" fillId="9" borderId="35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2" fillId="0" borderId="1" xfId="0" applyFont="1" applyBorder="1"/>
    <xf numFmtId="0" fontId="2" fillId="0" borderId="14" xfId="0" applyFont="1" applyBorder="1"/>
    <xf numFmtId="4" fontId="4" fillId="0" borderId="1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0" fontId="5" fillId="13" borderId="11" xfId="0" applyFont="1" applyFill="1" applyBorder="1" applyAlignment="1">
      <alignment vertical="center" wrapText="1"/>
    </xf>
    <xf numFmtId="0" fontId="2" fillId="13" borderId="8" xfId="0" applyFont="1" applyFill="1" applyBorder="1"/>
    <xf numFmtId="0" fontId="2" fillId="13" borderId="10" xfId="0" applyFont="1" applyFill="1" applyBorder="1"/>
    <xf numFmtId="39" fontId="4" fillId="13" borderId="8" xfId="1" applyNumberFormat="1" applyFont="1" applyFill="1" applyBorder="1" applyAlignment="1">
      <alignment horizontal="center" vertical="center" wrapText="1"/>
    </xf>
    <xf numFmtId="39" fontId="4" fillId="13" borderId="30" xfId="1" applyNumberFormat="1" applyFont="1" applyFill="1" applyBorder="1" applyAlignment="1">
      <alignment horizontal="center" vertical="center" wrapText="1"/>
    </xf>
    <xf numFmtId="2" fontId="5" fillId="10" borderId="8" xfId="0" applyNumberFormat="1" applyFont="1" applyFill="1" applyBorder="1" applyAlignment="1">
      <alignment horizontal="center" vertical="center" wrapText="1"/>
    </xf>
    <xf numFmtId="2" fontId="4" fillId="10" borderId="8" xfId="0" applyNumberFormat="1" applyFont="1" applyFill="1" applyBorder="1" applyAlignment="1">
      <alignment horizontal="center" vertical="center" wrapText="1"/>
    </xf>
    <xf numFmtId="2" fontId="4" fillId="10" borderId="10" xfId="0" applyNumberFormat="1" applyFont="1" applyFill="1" applyBorder="1" applyAlignment="1">
      <alignment horizontal="center" vertical="center" wrapText="1"/>
    </xf>
    <xf numFmtId="2" fontId="4" fillId="10" borderId="8" xfId="1" applyNumberFormat="1" applyFont="1" applyFill="1" applyBorder="1" applyAlignment="1">
      <alignment horizontal="center" vertical="center" wrapText="1"/>
    </xf>
    <xf numFmtId="2" fontId="4" fillId="10" borderId="30" xfId="1" applyNumberFormat="1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1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30" xfId="1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" fontId="4" fillId="6" borderId="8" xfId="0" applyNumberFormat="1" applyFont="1" applyFill="1" applyBorder="1" applyAlignment="1">
      <alignment vertical="center"/>
    </xf>
    <xf numFmtId="4" fontId="2" fillId="0" borderId="10" xfId="0" applyNumberFormat="1" applyFont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vertical="center"/>
    </xf>
    <xf numFmtId="2" fontId="2" fillId="0" borderId="8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2" fontId="4" fillId="6" borderId="8" xfId="0" applyNumberFormat="1" applyFont="1" applyFill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right" vertical="center"/>
    </xf>
    <xf numFmtId="2" fontId="4" fillId="5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vertical="center"/>
    </xf>
    <xf numFmtId="2" fontId="4" fillId="6" borderId="16" xfId="0" applyNumberFormat="1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2" fontId="4" fillId="6" borderId="8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vertical="center"/>
    </xf>
    <xf numFmtId="0" fontId="4" fillId="13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vertical="center"/>
    </xf>
    <xf numFmtId="2" fontId="2" fillId="9" borderId="14" xfId="0" applyNumberFormat="1" applyFont="1" applyFill="1" applyBorder="1" applyAlignment="1">
      <alignment vertical="center"/>
    </xf>
    <xf numFmtId="2" fontId="2" fillId="0" borderId="6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2" fontId="6" fillId="0" borderId="8" xfId="0" applyNumberFormat="1" applyFont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2" fontId="4" fillId="8" borderId="8" xfId="0" applyNumberFormat="1" applyFont="1" applyFill="1" applyBorder="1" applyAlignment="1">
      <alignment vertical="center"/>
    </xf>
    <xf numFmtId="2" fontId="4" fillId="11" borderId="16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65" fontId="7" fillId="9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0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1" fillId="0" borderId="2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5" fillId="7" borderId="22" xfId="0" applyFont="1" applyFill="1" applyBorder="1" applyAlignment="1">
      <alignment horizontal="left"/>
    </xf>
    <xf numFmtId="0" fontId="9" fillId="7" borderId="0" xfId="0" applyFont="1" applyFill="1" applyAlignment="1">
      <alignment horizontal="left"/>
    </xf>
    <xf numFmtId="0" fontId="9" fillId="7" borderId="26" xfId="0" applyFont="1" applyFill="1" applyBorder="1" applyAlignment="1">
      <alignment horizontal="left"/>
    </xf>
    <xf numFmtId="165" fontId="7" fillId="9" borderId="22" xfId="0" applyNumberFormat="1" applyFont="1" applyFill="1" applyBorder="1" applyAlignment="1">
      <alignment horizontal="left"/>
    </xf>
    <xf numFmtId="165" fontId="7" fillId="9" borderId="26" xfId="0" applyNumberFormat="1" applyFont="1" applyFill="1" applyBorder="1" applyAlignment="1">
      <alignment horizontal="left"/>
    </xf>
    <xf numFmtId="165" fontId="14" fillId="9" borderId="33" xfId="0" applyNumberFormat="1" applyFont="1" applyFill="1" applyBorder="1" applyAlignment="1">
      <alignment horizontal="left" wrapText="1"/>
    </xf>
    <xf numFmtId="165" fontId="14" fillId="9" borderId="34" xfId="0" applyNumberFormat="1" applyFont="1" applyFill="1" applyBorder="1" applyAlignment="1">
      <alignment horizontal="left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10" xfId="3" xr:uid="{00000000-0005-0000-0000-000002000000}"/>
    <cellStyle name="Normal 3" xfId="4" xr:uid="{00000000-0005-0000-0000-000003000000}"/>
    <cellStyle name="Normal 4" xfId="5" xr:uid="{00000000-0005-0000-0000-000004000000}"/>
    <cellStyle name="Normal 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  <pageSetUpPr fitToPage="1"/>
  </sheetPr>
  <dimension ref="A1:K111"/>
  <sheetViews>
    <sheetView tabSelected="1" view="pageBreakPreview" zoomScaleNormal="89" zoomScaleSheetLayoutView="100" zoomScalePageLayoutView="85" workbookViewId="0">
      <selection activeCell="J6" sqref="J6"/>
    </sheetView>
  </sheetViews>
  <sheetFormatPr defaultColWidth="9.109375" defaultRowHeight="13.2" x14ac:dyDescent="0.25"/>
  <cols>
    <col min="1" max="1" width="2.5546875" style="1" customWidth="1"/>
    <col min="2" max="2" width="41.33203125" style="2" customWidth="1"/>
    <col min="3" max="3" width="20.44140625" style="1" customWidth="1"/>
    <col min="4" max="5" width="17.33203125" style="1" customWidth="1"/>
    <col min="6" max="6" width="9.44140625" style="1" customWidth="1"/>
    <col min="7" max="9" width="10.88671875" style="1" customWidth="1"/>
    <col min="10" max="10" width="17.33203125" style="1" customWidth="1"/>
    <col min="11" max="11" width="19.33203125" style="1" customWidth="1"/>
    <col min="12" max="16384" width="9.109375" style="1"/>
  </cols>
  <sheetData>
    <row r="1" spans="1:11" s="100" customFormat="1" ht="21" x14ac:dyDescent="0.4">
      <c r="A1" s="133"/>
      <c r="B1" s="101" t="s">
        <v>81</v>
      </c>
      <c r="C1" s="102"/>
      <c r="D1" s="102"/>
      <c r="E1" s="102"/>
      <c r="F1" s="102"/>
      <c r="G1" s="102"/>
      <c r="H1" s="102"/>
      <c r="I1" s="102"/>
      <c r="J1" s="102"/>
      <c r="K1" s="103" t="s">
        <v>69</v>
      </c>
    </row>
    <row r="2" spans="1:11" ht="36.75" customHeight="1" x14ac:dyDescent="0.3">
      <c r="A2" s="57"/>
      <c r="B2" s="217" t="s">
        <v>82</v>
      </c>
      <c r="C2" s="218"/>
      <c r="D2" s="218"/>
      <c r="E2" s="218"/>
      <c r="F2" s="218"/>
      <c r="G2" s="218"/>
      <c r="H2" s="218"/>
      <c r="I2" s="218"/>
      <c r="J2" s="218"/>
      <c r="K2" s="219"/>
    </row>
    <row r="3" spans="1:11" ht="18.75" customHeight="1" x14ac:dyDescent="0.3">
      <c r="A3" s="57"/>
      <c r="B3" s="220" t="s">
        <v>83</v>
      </c>
      <c r="C3" s="221"/>
      <c r="D3" s="221"/>
      <c r="E3" s="221"/>
      <c r="F3" s="221"/>
      <c r="G3" s="221"/>
      <c r="H3" s="221"/>
      <c r="I3" s="221"/>
      <c r="J3" s="221"/>
      <c r="K3" s="222"/>
    </row>
    <row r="4" spans="1:11" ht="18" customHeight="1" thickBot="1" x14ac:dyDescent="0.35">
      <c r="A4" s="57"/>
      <c r="B4" s="104" t="s">
        <v>84</v>
      </c>
      <c r="C4" s="59"/>
      <c r="D4" s="59"/>
      <c r="E4" s="59"/>
      <c r="F4" s="59"/>
      <c r="G4" s="59"/>
      <c r="H4" s="59"/>
      <c r="I4" s="59"/>
      <c r="J4" s="59"/>
      <c r="K4" s="105"/>
    </row>
    <row r="5" spans="1:11" ht="27.75" customHeight="1" thickBot="1" x14ac:dyDescent="0.3">
      <c r="A5" s="57"/>
      <c r="B5" s="227" t="s">
        <v>85</v>
      </c>
      <c r="C5" s="229" t="s">
        <v>86</v>
      </c>
      <c r="D5" s="230"/>
      <c r="E5" s="231"/>
      <c r="F5" s="54"/>
      <c r="G5" s="55"/>
      <c r="H5" s="229" t="s">
        <v>70</v>
      </c>
      <c r="I5" s="230"/>
      <c r="J5" s="231"/>
      <c r="K5" s="56"/>
    </row>
    <row r="6" spans="1:11" ht="53.4" thickBot="1" x14ac:dyDescent="0.3">
      <c r="A6" s="57"/>
      <c r="B6" s="228"/>
      <c r="C6" s="54" t="s">
        <v>74</v>
      </c>
      <c r="D6" s="54" t="s">
        <v>1</v>
      </c>
      <c r="E6" s="54"/>
      <c r="F6" s="54" t="s">
        <v>71</v>
      </c>
      <c r="G6" s="55" t="s">
        <v>72</v>
      </c>
      <c r="H6" s="54" t="s">
        <v>74</v>
      </c>
      <c r="I6" s="54" t="s">
        <v>1</v>
      </c>
      <c r="J6" s="54"/>
      <c r="K6" s="56" t="s">
        <v>0</v>
      </c>
    </row>
    <row r="7" spans="1:11" ht="40.200000000000003" thickBot="1" x14ac:dyDescent="0.3">
      <c r="A7" s="57"/>
      <c r="B7" s="91" t="s">
        <v>24</v>
      </c>
      <c r="C7" s="203"/>
      <c r="D7" s="203"/>
      <c r="E7" s="203"/>
      <c r="F7" s="203"/>
      <c r="G7" s="204"/>
      <c r="H7" s="204"/>
      <c r="I7" s="204"/>
      <c r="J7" s="203"/>
      <c r="K7" s="205"/>
    </row>
    <row r="8" spans="1:11" ht="26.4" x14ac:dyDescent="0.25">
      <c r="A8" s="57"/>
      <c r="B8" s="106" t="s">
        <v>25</v>
      </c>
      <c r="C8" s="3"/>
      <c r="D8" s="4"/>
      <c r="E8" s="4"/>
      <c r="F8" s="199">
        <f>C8*D8</f>
        <v>0</v>
      </c>
      <c r="G8" s="200">
        <f>F8*19%</f>
        <v>0</v>
      </c>
      <c r="H8" s="200"/>
      <c r="I8" s="200"/>
      <c r="J8" s="199"/>
      <c r="K8" s="201"/>
    </row>
    <row r="9" spans="1:11" ht="27" thickBot="1" x14ac:dyDescent="0.3">
      <c r="A9" s="57"/>
      <c r="B9" s="92" t="s">
        <v>26</v>
      </c>
      <c r="C9" s="69"/>
      <c r="D9" s="69"/>
      <c r="E9" s="69"/>
      <c r="F9" s="202">
        <f>SUM(F8)</f>
        <v>0</v>
      </c>
      <c r="G9" s="202">
        <f>SUM(G8)</f>
        <v>0</v>
      </c>
      <c r="H9" s="202"/>
      <c r="I9" s="202"/>
      <c r="J9" s="202">
        <f t="shared" ref="J9" si="0">SUM(J8)</f>
        <v>0</v>
      </c>
      <c r="K9" s="202"/>
    </row>
    <row r="10" spans="1:11" ht="27" customHeight="1" x14ac:dyDescent="0.25">
      <c r="A10" s="57"/>
      <c r="B10" s="107" t="s">
        <v>27</v>
      </c>
      <c r="C10" s="66"/>
      <c r="D10" s="66"/>
      <c r="E10" s="66"/>
      <c r="F10" s="66"/>
      <c r="G10" s="67"/>
      <c r="H10" s="67"/>
      <c r="I10" s="67"/>
      <c r="J10" s="68"/>
      <c r="K10" s="108"/>
    </row>
    <row r="11" spans="1:11" ht="26.4" x14ac:dyDescent="0.25">
      <c r="A11" s="57"/>
      <c r="B11" s="95" t="s">
        <v>10</v>
      </c>
      <c r="C11" s="7" t="s">
        <v>11</v>
      </c>
      <c r="D11" s="7" t="s">
        <v>1</v>
      </c>
      <c r="E11" s="7"/>
      <c r="F11" s="8"/>
      <c r="G11" s="41"/>
      <c r="H11" s="41"/>
      <c r="I11" s="41"/>
      <c r="J11" s="50"/>
      <c r="K11" s="109"/>
    </row>
    <row r="12" spans="1:11" x14ac:dyDescent="0.25">
      <c r="A12" s="57"/>
      <c r="B12" s="94" t="s">
        <v>12</v>
      </c>
      <c r="C12" s="155"/>
      <c r="D12" s="155"/>
      <c r="E12" s="155"/>
      <c r="F12" s="155"/>
      <c r="G12" s="156"/>
      <c r="H12" s="156"/>
      <c r="I12" s="156"/>
      <c r="J12" s="157"/>
      <c r="K12" s="158"/>
    </row>
    <row r="13" spans="1:11" x14ac:dyDescent="0.25">
      <c r="A13" s="57"/>
      <c r="B13" s="89" t="s">
        <v>13</v>
      </c>
      <c r="C13" s="159"/>
      <c r="D13" s="159"/>
      <c r="E13" s="159"/>
      <c r="F13" s="161">
        <f>C13*D13</f>
        <v>0</v>
      </c>
      <c r="G13" s="162" t="s">
        <v>5</v>
      </c>
      <c r="H13" s="162"/>
      <c r="I13" s="162"/>
      <c r="J13" s="161"/>
      <c r="K13" s="163"/>
    </row>
    <row r="14" spans="1:11" x14ac:dyDescent="0.25">
      <c r="A14" s="57"/>
      <c r="B14" s="89" t="s">
        <v>14</v>
      </c>
      <c r="C14" s="159"/>
      <c r="D14" s="159"/>
      <c r="E14" s="159"/>
      <c r="F14" s="161">
        <f>C14*D14</f>
        <v>0</v>
      </c>
      <c r="G14" s="162" t="s">
        <v>5</v>
      </c>
      <c r="H14" s="162"/>
      <c r="I14" s="162"/>
      <c r="J14" s="161"/>
      <c r="K14" s="163"/>
    </row>
    <row r="15" spans="1:11" x14ac:dyDescent="0.25">
      <c r="A15" s="57"/>
      <c r="B15" s="89" t="s">
        <v>31</v>
      </c>
      <c r="C15" s="159"/>
      <c r="D15" s="159"/>
      <c r="E15" s="159"/>
      <c r="F15" s="161">
        <f>C15*D15</f>
        <v>0</v>
      </c>
      <c r="G15" s="162" t="s">
        <v>5</v>
      </c>
      <c r="H15" s="162"/>
      <c r="I15" s="162"/>
      <c r="J15" s="161"/>
      <c r="K15" s="163"/>
    </row>
    <row r="16" spans="1:11" ht="26.4" x14ac:dyDescent="0.25">
      <c r="A16" s="57"/>
      <c r="B16" s="94" t="s">
        <v>28</v>
      </c>
      <c r="C16" s="160"/>
      <c r="D16" s="160"/>
      <c r="E16" s="160"/>
      <c r="F16" s="155"/>
      <c r="G16" s="156"/>
      <c r="H16" s="156"/>
      <c r="I16" s="156"/>
      <c r="J16" s="155"/>
      <c r="K16" s="155"/>
    </row>
    <row r="17" spans="1:11" x14ac:dyDescent="0.25">
      <c r="A17" s="57"/>
      <c r="B17" s="89" t="s">
        <v>30</v>
      </c>
      <c r="C17" s="159"/>
      <c r="D17" s="159"/>
      <c r="E17" s="159"/>
      <c r="F17" s="161">
        <f>C17*D17</f>
        <v>0</v>
      </c>
      <c r="G17" s="162" t="s">
        <v>5</v>
      </c>
      <c r="H17" s="162"/>
      <c r="I17" s="162"/>
      <c r="J17" s="161"/>
      <c r="K17" s="163"/>
    </row>
    <row r="18" spans="1:11" x14ac:dyDescent="0.25">
      <c r="A18" s="57"/>
      <c r="B18" s="89" t="s">
        <v>30</v>
      </c>
      <c r="C18" s="159"/>
      <c r="D18" s="159"/>
      <c r="E18" s="159"/>
      <c r="F18" s="161">
        <f>C18*D18</f>
        <v>0</v>
      </c>
      <c r="G18" s="162" t="s">
        <v>5</v>
      </c>
      <c r="H18" s="162"/>
      <c r="I18" s="162"/>
      <c r="J18" s="161"/>
      <c r="K18" s="163"/>
    </row>
    <row r="19" spans="1:11" ht="39.6" x14ac:dyDescent="0.25">
      <c r="A19" s="57"/>
      <c r="B19" s="94" t="s">
        <v>29</v>
      </c>
      <c r="C19" s="72"/>
      <c r="D19" s="72"/>
      <c r="E19" s="72"/>
      <c r="F19" s="155"/>
      <c r="G19" s="156"/>
      <c r="H19" s="156"/>
      <c r="I19" s="156"/>
      <c r="J19" s="154"/>
      <c r="K19" s="154"/>
    </row>
    <row r="20" spans="1:11" x14ac:dyDescent="0.25">
      <c r="A20" s="57"/>
      <c r="B20" s="89" t="s">
        <v>30</v>
      </c>
      <c r="C20" s="5"/>
      <c r="D20" s="5"/>
      <c r="E20" s="5"/>
      <c r="F20" s="161">
        <f>C20*D20</f>
        <v>0</v>
      </c>
      <c r="G20" s="162" t="s">
        <v>5</v>
      </c>
      <c r="H20" s="162"/>
      <c r="I20" s="162"/>
      <c r="J20" s="161"/>
      <c r="K20" s="163"/>
    </row>
    <row r="21" spans="1:11" x14ac:dyDescent="0.25">
      <c r="A21" s="57"/>
      <c r="B21" s="106" t="s">
        <v>30</v>
      </c>
      <c r="C21" s="4"/>
      <c r="D21" s="4"/>
      <c r="E21" s="4"/>
      <c r="F21" s="164">
        <f>C21*D21</f>
        <v>0</v>
      </c>
      <c r="G21" s="165" t="s">
        <v>5</v>
      </c>
      <c r="H21" s="165"/>
      <c r="I21" s="165"/>
      <c r="J21" s="161"/>
      <c r="K21" s="163"/>
    </row>
    <row r="22" spans="1:11" ht="26.4" x14ac:dyDescent="0.25">
      <c r="A22" s="57"/>
      <c r="B22" s="112" t="s">
        <v>15</v>
      </c>
      <c r="C22" s="9"/>
      <c r="D22" s="9"/>
      <c r="E22" s="9"/>
      <c r="F22" s="166">
        <f>SUM(F13:F21)</f>
        <v>0</v>
      </c>
      <c r="G22" s="166" t="s">
        <v>5</v>
      </c>
      <c r="H22" s="166"/>
      <c r="I22" s="166"/>
      <c r="J22" s="166">
        <f t="shared" ref="J22" si="1">SUM(J13:J21)</f>
        <v>0</v>
      </c>
      <c r="K22" s="166"/>
    </row>
    <row r="23" spans="1:11" ht="26.4" x14ac:dyDescent="0.25">
      <c r="A23" s="57"/>
      <c r="B23" s="93" t="s">
        <v>32</v>
      </c>
      <c r="C23" s="10"/>
      <c r="D23" s="11"/>
      <c r="E23" s="11"/>
      <c r="F23" s="12"/>
      <c r="G23" s="42"/>
      <c r="H23" s="42"/>
      <c r="I23" s="42"/>
      <c r="J23" s="50"/>
      <c r="K23" s="109"/>
    </row>
    <row r="24" spans="1:11" ht="39.6" x14ac:dyDescent="0.25">
      <c r="A24" s="57"/>
      <c r="B24" s="94" t="s">
        <v>33</v>
      </c>
      <c r="C24" s="74" t="s">
        <v>6</v>
      </c>
      <c r="D24" s="73" t="s">
        <v>73</v>
      </c>
      <c r="E24" s="167" t="s">
        <v>7</v>
      </c>
      <c r="F24" s="77"/>
      <c r="G24" s="78"/>
      <c r="H24" s="78"/>
      <c r="I24" s="78"/>
      <c r="J24" s="73"/>
      <c r="K24" s="113"/>
    </row>
    <row r="25" spans="1:11" x14ac:dyDescent="0.25">
      <c r="A25" s="57"/>
      <c r="B25" s="89" t="s">
        <v>30</v>
      </c>
      <c r="C25" s="13"/>
      <c r="D25" s="14"/>
      <c r="E25" s="14"/>
      <c r="F25" s="19">
        <f>C25*D25*E25</f>
        <v>0</v>
      </c>
      <c r="G25" s="16">
        <f>F25*5%</f>
        <v>0</v>
      </c>
      <c r="H25" s="16"/>
      <c r="I25" s="16"/>
      <c r="J25" s="5"/>
      <c r="K25" s="110"/>
    </row>
    <row r="26" spans="1:11" x14ac:dyDescent="0.25">
      <c r="A26" s="57"/>
      <c r="B26" s="89" t="s">
        <v>30</v>
      </c>
      <c r="C26" s="13"/>
      <c r="D26" s="14"/>
      <c r="E26" s="14"/>
      <c r="F26" s="19">
        <f>C26*D26*E26</f>
        <v>0</v>
      </c>
      <c r="G26" s="16">
        <f>F26*5%</f>
        <v>0</v>
      </c>
      <c r="H26" s="16"/>
      <c r="I26" s="16"/>
      <c r="J26" s="5"/>
      <c r="K26" s="110"/>
    </row>
    <row r="27" spans="1:11" ht="26.4" x14ac:dyDescent="0.25">
      <c r="A27" s="57"/>
      <c r="B27" s="90" t="s">
        <v>17</v>
      </c>
      <c r="C27" s="17"/>
      <c r="D27" s="20"/>
      <c r="E27" s="20"/>
      <c r="F27" s="170">
        <f>SUM(F25:F26)</f>
        <v>0</v>
      </c>
      <c r="G27" s="170">
        <f>SUM(G25:G26)</f>
        <v>0</v>
      </c>
      <c r="H27" s="170"/>
      <c r="I27" s="170"/>
      <c r="J27" s="58">
        <f t="shared" ref="J27" si="2">SUM(J25:J26)</f>
        <v>0</v>
      </c>
      <c r="K27" s="58"/>
    </row>
    <row r="28" spans="1:11" ht="26.4" x14ac:dyDescent="0.25">
      <c r="A28" s="57"/>
      <c r="B28" s="94" t="s">
        <v>34</v>
      </c>
      <c r="C28" s="73" t="s">
        <v>8</v>
      </c>
      <c r="D28" s="79" t="s">
        <v>1</v>
      </c>
      <c r="E28" s="168" t="s">
        <v>9</v>
      </c>
      <c r="F28" s="77"/>
      <c r="G28" s="80"/>
      <c r="H28" s="80"/>
      <c r="I28" s="80"/>
      <c r="J28" s="73"/>
      <c r="K28" s="113"/>
    </row>
    <row r="29" spans="1:11" x14ac:dyDescent="0.25">
      <c r="A29" s="57"/>
      <c r="B29" s="89" t="s">
        <v>30</v>
      </c>
      <c r="C29" s="13"/>
      <c r="D29" s="14"/>
      <c r="E29" s="14"/>
      <c r="F29" s="173">
        <f>C29*D29*E29</f>
        <v>0</v>
      </c>
      <c r="G29" s="171" t="s">
        <v>5</v>
      </c>
      <c r="H29" s="171"/>
      <c r="I29" s="171"/>
      <c r="J29" s="53"/>
      <c r="K29" s="110"/>
    </row>
    <row r="30" spans="1:11" x14ac:dyDescent="0.25">
      <c r="A30" s="57"/>
      <c r="B30" s="89" t="s">
        <v>30</v>
      </c>
      <c r="C30" s="13"/>
      <c r="D30" s="14"/>
      <c r="E30" s="14"/>
      <c r="F30" s="173">
        <f>C30*D30*E30</f>
        <v>0</v>
      </c>
      <c r="G30" s="171" t="s">
        <v>5</v>
      </c>
      <c r="H30" s="171"/>
      <c r="I30" s="171"/>
      <c r="J30" s="53"/>
      <c r="K30" s="110"/>
    </row>
    <row r="31" spans="1:11" ht="26.4" x14ac:dyDescent="0.25">
      <c r="A31" s="57"/>
      <c r="B31" s="90" t="s">
        <v>18</v>
      </c>
      <c r="C31" s="22"/>
      <c r="D31" s="22"/>
      <c r="E31" s="22"/>
      <c r="F31" s="170">
        <f>SUM(F29:F30)</f>
        <v>0</v>
      </c>
      <c r="G31" s="172" t="s">
        <v>5</v>
      </c>
      <c r="H31" s="172"/>
      <c r="I31" s="172"/>
      <c r="J31" s="58">
        <f>SUM(J29:J30)</f>
        <v>0</v>
      </c>
      <c r="K31" s="114"/>
    </row>
    <row r="32" spans="1:11" ht="39.6" x14ac:dyDescent="0.25">
      <c r="A32" s="57"/>
      <c r="B32" s="94" t="s">
        <v>35</v>
      </c>
      <c r="C32" s="74" t="s">
        <v>2</v>
      </c>
      <c r="D32" s="73" t="s">
        <v>3</v>
      </c>
      <c r="E32" s="73" t="s">
        <v>4</v>
      </c>
      <c r="F32" s="75"/>
      <c r="G32" s="76"/>
      <c r="H32" s="76"/>
      <c r="I32" s="76"/>
      <c r="J32" s="71"/>
      <c r="K32" s="111"/>
    </row>
    <row r="33" spans="1:11" x14ac:dyDescent="0.25">
      <c r="A33" s="57"/>
      <c r="B33" s="89" t="s">
        <v>30</v>
      </c>
      <c r="C33" s="13"/>
      <c r="D33" s="14"/>
      <c r="E33" s="14"/>
      <c r="F33" s="15">
        <f>C33*D33*E33</f>
        <v>0</v>
      </c>
      <c r="G33" s="16">
        <f>F33*19%</f>
        <v>0</v>
      </c>
      <c r="H33" s="16"/>
      <c r="I33" s="16"/>
      <c r="J33" s="5"/>
      <c r="K33" s="110"/>
    </row>
    <row r="34" spans="1:11" x14ac:dyDescent="0.25">
      <c r="A34" s="57"/>
      <c r="B34" s="89" t="s">
        <v>30</v>
      </c>
      <c r="C34" s="13"/>
      <c r="D34" s="14"/>
      <c r="E34" s="14"/>
      <c r="F34" s="15">
        <f>C34*D34*E34</f>
        <v>0</v>
      </c>
      <c r="G34" s="16">
        <f>F34*19%</f>
        <v>0</v>
      </c>
      <c r="H34" s="16"/>
      <c r="I34" s="16"/>
      <c r="J34" s="5"/>
      <c r="K34" s="110"/>
    </row>
    <row r="35" spans="1:11" ht="26.4" x14ac:dyDescent="0.25">
      <c r="A35" s="57"/>
      <c r="B35" s="90" t="s">
        <v>16</v>
      </c>
      <c r="C35" s="17"/>
      <c r="D35" s="18"/>
      <c r="E35" s="18"/>
      <c r="F35" s="170">
        <f>SUM(F33:F34)</f>
        <v>0</v>
      </c>
      <c r="G35" s="170">
        <f>SUM(G33:G34)</f>
        <v>0</v>
      </c>
      <c r="H35" s="170"/>
      <c r="I35" s="170"/>
      <c r="J35" s="52">
        <f t="shared" ref="J35" si="3">SUM(J33:J34)</f>
        <v>0</v>
      </c>
      <c r="K35" s="52"/>
    </row>
    <row r="36" spans="1:11" ht="26.4" x14ac:dyDescent="0.25">
      <c r="A36" s="57"/>
      <c r="B36" s="94" t="s">
        <v>36</v>
      </c>
      <c r="C36" s="74" t="s">
        <v>2</v>
      </c>
      <c r="D36" s="73" t="s">
        <v>37</v>
      </c>
      <c r="E36" s="73" t="s">
        <v>4</v>
      </c>
      <c r="F36" s="75"/>
      <c r="G36" s="76"/>
      <c r="H36" s="76"/>
      <c r="I36" s="76"/>
      <c r="J36" s="73"/>
      <c r="K36" s="113"/>
    </row>
    <row r="37" spans="1:11" x14ac:dyDescent="0.25">
      <c r="A37" s="57"/>
      <c r="B37" s="89" t="s">
        <v>30</v>
      </c>
      <c r="C37" s="13"/>
      <c r="D37" s="14"/>
      <c r="E37" s="14"/>
      <c r="F37" s="15">
        <f>C37*D37*E37</f>
        <v>0</v>
      </c>
      <c r="G37" s="16">
        <f>F37*19%</f>
        <v>0</v>
      </c>
      <c r="H37" s="16"/>
      <c r="I37" s="16"/>
      <c r="J37" s="51"/>
      <c r="K37" s="110"/>
    </row>
    <row r="38" spans="1:11" x14ac:dyDescent="0.25">
      <c r="A38" s="57"/>
      <c r="B38" s="89" t="s">
        <v>30</v>
      </c>
      <c r="C38" s="13"/>
      <c r="D38" s="14"/>
      <c r="E38" s="14"/>
      <c r="F38" s="15">
        <f>C38*D38*E38</f>
        <v>0</v>
      </c>
      <c r="G38" s="16">
        <f>F38*19%</f>
        <v>0</v>
      </c>
      <c r="H38" s="16"/>
      <c r="I38" s="16"/>
      <c r="J38" s="51"/>
      <c r="K38" s="110"/>
    </row>
    <row r="39" spans="1:11" ht="39.6" x14ac:dyDescent="0.25">
      <c r="A39" s="57"/>
      <c r="B39" s="90" t="s">
        <v>65</v>
      </c>
      <c r="C39" s="17"/>
      <c r="D39" s="18"/>
      <c r="E39" s="18"/>
      <c r="F39" s="170">
        <f>SUM(F37:F38)</f>
        <v>0</v>
      </c>
      <c r="G39" s="170">
        <f>SUM(G37:G38)</f>
        <v>0</v>
      </c>
      <c r="H39" s="170"/>
      <c r="I39" s="170"/>
      <c r="J39" s="58">
        <f>SUM(J37:J38)</f>
        <v>0</v>
      </c>
      <c r="K39" s="58"/>
    </row>
    <row r="40" spans="1:11" ht="52.8" x14ac:dyDescent="0.25">
      <c r="A40" s="57"/>
      <c r="B40" s="95" t="s">
        <v>38</v>
      </c>
      <c r="C40" s="26" t="s">
        <v>75</v>
      </c>
      <c r="D40" s="26" t="s">
        <v>1</v>
      </c>
      <c r="E40" s="26"/>
      <c r="F40" s="23"/>
      <c r="G40" s="43"/>
      <c r="H40" s="43"/>
      <c r="I40" s="43"/>
      <c r="J40" s="50"/>
      <c r="K40" s="109"/>
    </row>
    <row r="41" spans="1:11" x14ac:dyDescent="0.25">
      <c r="A41" s="57"/>
      <c r="B41" s="89" t="s">
        <v>30</v>
      </c>
      <c r="C41" s="24"/>
      <c r="D41" s="24"/>
      <c r="E41" s="24"/>
      <c r="F41" s="174">
        <f>C41*D41</f>
        <v>0</v>
      </c>
      <c r="G41" s="175">
        <f>F41*19%</f>
        <v>0</v>
      </c>
      <c r="H41" s="175"/>
      <c r="I41" s="175"/>
      <c r="J41" s="5"/>
      <c r="K41" s="110"/>
    </row>
    <row r="42" spans="1:11" x14ac:dyDescent="0.25">
      <c r="A42" s="57"/>
      <c r="B42" s="89" t="s">
        <v>30</v>
      </c>
      <c r="C42" s="24"/>
      <c r="D42" s="24"/>
      <c r="E42" s="24"/>
      <c r="F42" s="174">
        <f>C42*D42</f>
        <v>0</v>
      </c>
      <c r="G42" s="175">
        <f>F42*19%</f>
        <v>0</v>
      </c>
      <c r="H42" s="175"/>
      <c r="I42" s="175"/>
      <c r="J42" s="5"/>
      <c r="K42" s="110"/>
    </row>
    <row r="43" spans="1:11" ht="26.4" x14ac:dyDescent="0.25">
      <c r="A43" s="57"/>
      <c r="B43" s="90" t="s">
        <v>39</v>
      </c>
      <c r="C43" s="25"/>
      <c r="D43" s="18"/>
      <c r="E43" s="18"/>
      <c r="F43" s="176">
        <f>SUM(F41:F42)</f>
        <v>0</v>
      </c>
      <c r="G43" s="176">
        <f>SUM(G41:G42)</f>
        <v>0</v>
      </c>
      <c r="H43" s="176"/>
      <c r="I43" s="176"/>
      <c r="J43" s="58">
        <f>SUM(J41:J42)</f>
        <v>0</v>
      </c>
      <c r="K43" s="114"/>
    </row>
    <row r="44" spans="1:11" ht="79.2" x14ac:dyDescent="0.25">
      <c r="A44" s="57"/>
      <c r="B44" s="95" t="s">
        <v>66</v>
      </c>
      <c r="C44" s="26" t="s">
        <v>76</v>
      </c>
      <c r="D44" s="8" t="s">
        <v>1</v>
      </c>
      <c r="E44" s="11"/>
      <c r="F44" s="27"/>
      <c r="G44" s="28"/>
      <c r="H44" s="28"/>
      <c r="I44" s="28"/>
      <c r="J44" s="50"/>
      <c r="K44" s="109"/>
    </row>
    <row r="45" spans="1:11" x14ac:dyDescent="0.25">
      <c r="A45" s="57"/>
      <c r="B45" s="89" t="s">
        <v>30</v>
      </c>
      <c r="C45" s="29"/>
      <c r="D45" s="29"/>
      <c r="E45" s="29"/>
      <c r="F45" s="177">
        <f>C45*D45</f>
        <v>0</v>
      </c>
      <c r="G45" s="178">
        <f>F45*19%</f>
        <v>0</v>
      </c>
      <c r="H45" s="178"/>
      <c r="I45" s="178"/>
      <c r="J45" s="5"/>
      <c r="K45" s="110"/>
    </row>
    <row r="46" spans="1:11" x14ac:dyDescent="0.25">
      <c r="A46" s="57"/>
      <c r="B46" s="89" t="s">
        <v>30</v>
      </c>
      <c r="C46" s="29"/>
      <c r="D46" s="29"/>
      <c r="E46" s="29"/>
      <c r="F46" s="177">
        <f>C46*D46</f>
        <v>0</v>
      </c>
      <c r="G46" s="178">
        <f>F46*19%</f>
        <v>0</v>
      </c>
      <c r="H46" s="178"/>
      <c r="I46" s="178"/>
      <c r="J46" s="5"/>
      <c r="K46" s="110"/>
    </row>
    <row r="47" spans="1:11" ht="52.8" x14ac:dyDescent="0.25">
      <c r="A47" s="57"/>
      <c r="B47" s="90" t="s">
        <v>42</v>
      </c>
      <c r="C47" s="30"/>
      <c r="D47" s="30"/>
      <c r="E47" s="30"/>
      <c r="F47" s="176">
        <f>SUM(F45:F46)</f>
        <v>0</v>
      </c>
      <c r="G47" s="176">
        <f>SUM(G45:G46)</f>
        <v>0</v>
      </c>
      <c r="H47" s="176"/>
      <c r="I47" s="176"/>
      <c r="J47" s="58">
        <f t="shared" ref="J47" si="4">SUM(J45:J46)</f>
        <v>0</v>
      </c>
      <c r="K47" s="114"/>
    </row>
    <row r="48" spans="1:11" ht="52.8" x14ac:dyDescent="0.25">
      <c r="A48" s="57"/>
      <c r="B48" s="115" t="s">
        <v>41</v>
      </c>
      <c r="C48" s="179" t="s">
        <v>77</v>
      </c>
      <c r="D48" s="8" t="s">
        <v>1</v>
      </c>
      <c r="E48" s="8"/>
      <c r="F48" s="31"/>
      <c r="G48" s="45"/>
      <c r="H48" s="45"/>
      <c r="I48" s="45"/>
      <c r="J48" s="50"/>
      <c r="K48" s="109"/>
    </row>
    <row r="49" spans="1:11" x14ac:dyDescent="0.25">
      <c r="A49" s="57"/>
      <c r="B49" s="89" t="s">
        <v>30</v>
      </c>
      <c r="C49" s="6"/>
      <c r="D49" s="6"/>
      <c r="E49" s="6"/>
      <c r="F49" s="174">
        <f>C49*D49</f>
        <v>0</v>
      </c>
      <c r="G49" s="180">
        <f>F49*19%</f>
        <v>0</v>
      </c>
      <c r="H49" s="180"/>
      <c r="I49" s="180"/>
      <c r="J49" s="5"/>
      <c r="K49" s="110"/>
    </row>
    <row r="50" spans="1:11" x14ac:dyDescent="0.25">
      <c r="A50" s="57"/>
      <c r="B50" s="89" t="s">
        <v>30</v>
      </c>
      <c r="C50" s="6"/>
      <c r="D50" s="6"/>
      <c r="E50" s="6"/>
      <c r="F50" s="174">
        <f>C50*D50</f>
        <v>0</v>
      </c>
      <c r="G50" s="180">
        <f>F50*19%</f>
        <v>0</v>
      </c>
      <c r="H50" s="180"/>
      <c r="I50" s="180"/>
      <c r="J50" s="5"/>
      <c r="K50" s="110"/>
    </row>
    <row r="51" spans="1:11" ht="27" thickBot="1" x14ac:dyDescent="0.3">
      <c r="A51" s="57"/>
      <c r="B51" s="96" t="s">
        <v>40</v>
      </c>
      <c r="C51" s="64"/>
      <c r="D51" s="64"/>
      <c r="E51" s="64"/>
      <c r="F51" s="181">
        <f>SUM(F49:F50)</f>
        <v>0</v>
      </c>
      <c r="G51" s="181">
        <f>SUM(G49:G50)</f>
        <v>0</v>
      </c>
      <c r="H51" s="181"/>
      <c r="I51" s="181"/>
      <c r="J51" s="65">
        <f t="shared" ref="J51" si="5">SUM(J49:J50)</f>
        <v>0</v>
      </c>
      <c r="K51" s="116"/>
    </row>
    <row r="52" spans="1:11" ht="66" x14ac:dyDescent="0.25">
      <c r="A52" s="57"/>
      <c r="B52" s="93" t="s">
        <v>43</v>
      </c>
      <c r="C52" s="182" t="s">
        <v>75</v>
      </c>
      <c r="D52" s="182" t="s">
        <v>1</v>
      </c>
      <c r="E52" s="34"/>
      <c r="F52" s="34"/>
      <c r="G52" s="47"/>
      <c r="H52" s="47"/>
      <c r="I52" s="47"/>
      <c r="J52" s="63"/>
      <c r="K52" s="117"/>
    </row>
    <row r="53" spans="1:11" ht="17.25" customHeight="1" x14ac:dyDescent="0.25">
      <c r="A53" s="57"/>
      <c r="B53" s="89" t="s">
        <v>30</v>
      </c>
      <c r="C53" s="32"/>
      <c r="D53" s="32"/>
      <c r="E53" s="32"/>
      <c r="F53" s="183">
        <f>C53*D53</f>
        <v>0</v>
      </c>
      <c r="G53" s="184">
        <f>F53*19%</f>
        <v>0</v>
      </c>
      <c r="H53" s="184"/>
      <c r="I53" s="184"/>
      <c r="J53" s="5"/>
      <c r="K53" s="110"/>
    </row>
    <row r="54" spans="1:11" ht="15" customHeight="1" x14ac:dyDescent="0.25">
      <c r="A54" s="57"/>
      <c r="B54" s="89" t="s">
        <v>30</v>
      </c>
      <c r="C54" s="32"/>
      <c r="D54" s="32"/>
      <c r="E54" s="32"/>
      <c r="F54" s="183">
        <f>C54*D54</f>
        <v>0</v>
      </c>
      <c r="G54" s="184">
        <f>F54*19%</f>
        <v>0</v>
      </c>
      <c r="H54" s="184"/>
      <c r="I54" s="184"/>
      <c r="J54" s="5"/>
      <c r="K54" s="110"/>
    </row>
    <row r="55" spans="1:11" ht="26.4" x14ac:dyDescent="0.25">
      <c r="A55" s="57"/>
      <c r="B55" s="90" t="s">
        <v>47</v>
      </c>
      <c r="C55" s="22"/>
      <c r="D55" s="22"/>
      <c r="E55" s="22"/>
      <c r="F55" s="185">
        <f>SUM(F53:F54)</f>
        <v>0</v>
      </c>
      <c r="G55" s="185">
        <f>SUM(G53:G54)</f>
        <v>0</v>
      </c>
      <c r="H55" s="185"/>
      <c r="I55" s="185"/>
      <c r="J55" s="58">
        <f t="shared" ref="J55" si="6">SUM(J53:J54)</f>
        <v>0</v>
      </c>
      <c r="K55" s="114"/>
    </row>
    <row r="56" spans="1:11" ht="26.4" x14ac:dyDescent="0.25">
      <c r="A56" s="57"/>
      <c r="B56" s="97" t="s">
        <v>44</v>
      </c>
      <c r="C56" s="186" t="s">
        <v>75</v>
      </c>
      <c r="D56" s="186" t="s">
        <v>1</v>
      </c>
      <c r="E56" s="33"/>
      <c r="F56" s="33"/>
      <c r="G56" s="46"/>
      <c r="H56" s="46"/>
      <c r="I56" s="46"/>
      <c r="J56" s="50"/>
      <c r="K56" s="109"/>
    </row>
    <row r="57" spans="1:11" ht="19.5" customHeight="1" x14ac:dyDescent="0.25">
      <c r="A57" s="57"/>
      <c r="B57" s="89" t="s">
        <v>30</v>
      </c>
      <c r="C57" s="6"/>
      <c r="D57" s="6"/>
      <c r="E57" s="6"/>
      <c r="F57" s="174">
        <f>C57*D57</f>
        <v>0</v>
      </c>
      <c r="G57" s="180"/>
      <c r="H57" s="180"/>
      <c r="I57" s="180"/>
      <c r="J57" s="21"/>
      <c r="K57" s="110"/>
    </row>
    <row r="58" spans="1:11" ht="19.5" customHeight="1" x14ac:dyDescent="0.25">
      <c r="A58" s="57"/>
      <c r="B58" s="89" t="s">
        <v>30</v>
      </c>
      <c r="C58" s="6"/>
      <c r="D58" s="6"/>
      <c r="E58" s="6"/>
      <c r="F58" s="174">
        <f>C58*D58</f>
        <v>0</v>
      </c>
      <c r="G58" s="180"/>
      <c r="H58" s="180"/>
      <c r="I58" s="180"/>
      <c r="J58" s="21"/>
      <c r="K58" s="110"/>
    </row>
    <row r="59" spans="1:11" ht="27" customHeight="1" x14ac:dyDescent="0.25">
      <c r="A59" s="57"/>
      <c r="B59" s="90" t="s">
        <v>46</v>
      </c>
      <c r="C59" s="22"/>
      <c r="D59" s="22"/>
      <c r="E59" s="22"/>
      <c r="F59" s="185">
        <f>SUM(F57:F58)</f>
        <v>0</v>
      </c>
      <c r="G59" s="185">
        <f>SUM(G57:G58)</f>
        <v>0</v>
      </c>
      <c r="H59" s="185"/>
      <c r="I59" s="185"/>
      <c r="J59" s="58">
        <f t="shared" ref="J59" si="7">SUM(J57:J58)</f>
        <v>0</v>
      </c>
      <c r="K59" s="58"/>
    </row>
    <row r="60" spans="1:11" ht="27" customHeight="1" x14ac:dyDescent="0.25">
      <c r="A60" s="57"/>
      <c r="B60" s="93" t="s">
        <v>45</v>
      </c>
      <c r="C60" s="182" t="s">
        <v>75</v>
      </c>
      <c r="D60" s="182" t="s">
        <v>1</v>
      </c>
      <c r="E60" s="34"/>
      <c r="F60" s="34"/>
      <c r="G60" s="47"/>
      <c r="H60" s="47"/>
      <c r="I60" s="47"/>
      <c r="J60" s="50"/>
      <c r="K60" s="109"/>
    </row>
    <row r="61" spans="1:11" x14ac:dyDescent="0.25">
      <c r="A61" s="57"/>
      <c r="B61" s="89" t="s">
        <v>30</v>
      </c>
      <c r="C61" s="6"/>
      <c r="D61" s="6"/>
      <c r="E61" s="6"/>
      <c r="F61" s="174">
        <f>C61*D61</f>
        <v>0</v>
      </c>
      <c r="G61" s="180">
        <f>F61*19%</f>
        <v>0</v>
      </c>
      <c r="H61" s="180"/>
      <c r="I61" s="180"/>
      <c r="J61" s="5"/>
      <c r="K61" s="110"/>
    </row>
    <row r="62" spans="1:11" x14ac:dyDescent="0.25">
      <c r="A62" s="57"/>
      <c r="B62" s="89" t="s">
        <v>30</v>
      </c>
      <c r="C62" s="6"/>
      <c r="D62" s="6"/>
      <c r="E62" s="6"/>
      <c r="F62" s="174">
        <f>C62*D62</f>
        <v>0</v>
      </c>
      <c r="G62" s="180">
        <f>F62*19%</f>
        <v>0</v>
      </c>
      <c r="H62" s="180"/>
      <c r="I62" s="180"/>
      <c r="J62" s="5"/>
      <c r="K62" s="110"/>
    </row>
    <row r="63" spans="1:11" ht="42" customHeight="1" x14ac:dyDescent="0.25">
      <c r="A63" s="57"/>
      <c r="B63" s="98" t="s">
        <v>48</v>
      </c>
      <c r="C63" s="35"/>
      <c r="D63" s="35"/>
      <c r="E63" s="35"/>
      <c r="F63" s="187">
        <f>SUM(F61:F62)</f>
        <v>0</v>
      </c>
      <c r="G63" s="187">
        <f>SUM(G61:G62)</f>
        <v>0</v>
      </c>
      <c r="H63" s="187"/>
      <c r="I63" s="187"/>
      <c r="J63" s="58">
        <f t="shared" ref="J63" si="8">SUM(J61:J62)</f>
        <v>0</v>
      </c>
      <c r="K63" s="114"/>
    </row>
    <row r="64" spans="1:11" ht="42" customHeight="1" x14ac:dyDescent="0.25">
      <c r="A64" s="57"/>
      <c r="B64" s="135" t="s">
        <v>49</v>
      </c>
      <c r="C64" s="188" t="s">
        <v>75</v>
      </c>
      <c r="D64" s="188" t="s">
        <v>1</v>
      </c>
      <c r="E64" s="136"/>
      <c r="F64" s="136"/>
      <c r="G64" s="137"/>
      <c r="H64" s="137"/>
      <c r="I64" s="137"/>
      <c r="J64" s="138"/>
      <c r="K64" s="139"/>
    </row>
    <row r="65" spans="1:11" ht="15" customHeight="1" x14ac:dyDescent="0.25">
      <c r="A65" s="57"/>
      <c r="B65" s="140" t="s">
        <v>30</v>
      </c>
      <c r="C65" s="141"/>
      <c r="D65" s="141"/>
      <c r="E65" s="141"/>
      <c r="F65" s="189">
        <f>C65*D65</f>
        <v>0</v>
      </c>
      <c r="G65" s="190">
        <f>F65*19%</f>
        <v>0</v>
      </c>
      <c r="H65" s="190"/>
      <c r="I65" s="190"/>
      <c r="J65" s="142"/>
      <c r="K65" s="143"/>
    </row>
    <row r="66" spans="1:11" ht="15" customHeight="1" x14ac:dyDescent="0.25">
      <c r="A66" s="57"/>
      <c r="B66" s="140" t="s">
        <v>30</v>
      </c>
      <c r="C66" s="141"/>
      <c r="D66" s="141"/>
      <c r="E66" s="141"/>
      <c r="F66" s="189">
        <f>C66*D66</f>
        <v>0</v>
      </c>
      <c r="G66" s="190">
        <f>F66*19%</f>
        <v>0</v>
      </c>
      <c r="H66" s="190"/>
      <c r="I66" s="190"/>
      <c r="J66" s="142"/>
      <c r="K66" s="143"/>
    </row>
    <row r="67" spans="1:11" ht="54.75" customHeight="1" x14ac:dyDescent="0.25">
      <c r="A67" s="57"/>
      <c r="B67" s="98" t="s">
        <v>50</v>
      </c>
      <c r="C67" s="35"/>
      <c r="D67" s="35"/>
      <c r="E67" s="35"/>
      <c r="F67" s="187">
        <f>SUM(F65:F66)</f>
        <v>0</v>
      </c>
      <c r="G67" s="187">
        <f>SUM(G65:G66)</f>
        <v>0</v>
      </c>
      <c r="H67" s="187"/>
      <c r="I67" s="187"/>
      <c r="J67" s="134">
        <f t="shared" ref="J67" si="9">SUM(J65:J66)</f>
        <v>0</v>
      </c>
      <c r="K67" s="134"/>
    </row>
    <row r="68" spans="1:11" ht="43.5" customHeight="1" x14ac:dyDescent="0.25">
      <c r="A68" s="57"/>
      <c r="B68" s="135" t="s">
        <v>51</v>
      </c>
      <c r="C68" s="188" t="s">
        <v>75</v>
      </c>
      <c r="D68" s="188" t="s">
        <v>1</v>
      </c>
      <c r="E68" s="136"/>
      <c r="F68" s="136"/>
      <c r="G68" s="137"/>
      <c r="H68" s="137"/>
      <c r="I68" s="137"/>
      <c r="J68" s="138"/>
      <c r="K68" s="139"/>
    </row>
    <row r="69" spans="1:11" ht="15" customHeight="1" x14ac:dyDescent="0.25">
      <c r="A69" s="57"/>
      <c r="B69" s="140" t="s">
        <v>30</v>
      </c>
      <c r="C69" s="141"/>
      <c r="D69" s="141"/>
      <c r="E69" s="141"/>
      <c r="F69" s="189">
        <f>C69*D69</f>
        <v>0</v>
      </c>
      <c r="G69" s="190">
        <f>F69*19%</f>
        <v>0</v>
      </c>
      <c r="H69" s="190"/>
      <c r="I69" s="190"/>
      <c r="J69" s="142"/>
      <c r="K69" s="143"/>
    </row>
    <row r="70" spans="1:11" ht="15" customHeight="1" x14ac:dyDescent="0.25">
      <c r="A70" s="57"/>
      <c r="B70" s="140" t="s">
        <v>30</v>
      </c>
      <c r="C70" s="141"/>
      <c r="D70" s="141"/>
      <c r="E70" s="141"/>
      <c r="F70" s="189">
        <f>C70*D70</f>
        <v>0</v>
      </c>
      <c r="G70" s="190">
        <f>F70*19%</f>
        <v>0</v>
      </c>
      <c r="H70" s="190"/>
      <c r="I70" s="190"/>
      <c r="J70" s="142"/>
      <c r="K70" s="143"/>
    </row>
    <row r="71" spans="1:11" ht="39.75" customHeight="1" x14ac:dyDescent="0.25">
      <c r="A71" s="57"/>
      <c r="B71" s="98" t="s">
        <v>52</v>
      </c>
      <c r="C71" s="35"/>
      <c r="D71" s="35"/>
      <c r="E71" s="35"/>
      <c r="F71" s="187">
        <f>SUM(F69:F70)</f>
        <v>0</v>
      </c>
      <c r="G71" s="187">
        <f>SUM(G69:G70)</f>
        <v>0</v>
      </c>
      <c r="H71" s="187"/>
      <c r="I71" s="187"/>
      <c r="J71" s="134">
        <f t="shared" ref="J71" si="10">SUM(J69:J70)</f>
        <v>0</v>
      </c>
      <c r="K71" s="134"/>
    </row>
    <row r="72" spans="1:11" ht="40.5" customHeight="1" x14ac:dyDescent="0.25">
      <c r="A72" s="57"/>
      <c r="B72" s="135" t="s">
        <v>53</v>
      </c>
      <c r="C72" s="188" t="s">
        <v>75</v>
      </c>
      <c r="D72" s="188" t="s">
        <v>1</v>
      </c>
      <c r="E72" s="136"/>
      <c r="F72" s="136"/>
      <c r="G72" s="137"/>
      <c r="H72" s="137"/>
      <c r="I72" s="137"/>
      <c r="J72" s="138"/>
      <c r="K72" s="139"/>
    </row>
    <row r="73" spans="1:11" ht="15.75" customHeight="1" x14ac:dyDescent="0.25">
      <c r="A73" s="57"/>
      <c r="B73" s="144" t="s">
        <v>30</v>
      </c>
      <c r="C73" s="145"/>
      <c r="D73" s="145"/>
      <c r="E73" s="145"/>
      <c r="F73" s="193">
        <f>C73*D73</f>
        <v>0</v>
      </c>
      <c r="G73" s="146"/>
      <c r="H73" s="146"/>
      <c r="I73" s="146"/>
      <c r="J73" s="147"/>
      <c r="K73" s="148"/>
    </row>
    <row r="74" spans="1:11" ht="15.75" customHeight="1" x14ac:dyDescent="0.25">
      <c r="A74" s="57"/>
      <c r="B74" s="144" t="s">
        <v>30</v>
      </c>
      <c r="C74" s="145"/>
      <c r="D74" s="145"/>
      <c r="E74" s="145"/>
      <c r="F74" s="193">
        <f>C74*D74</f>
        <v>0</v>
      </c>
      <c r="G74" s="146"/>
      <c r="H74" s="146"/>
      <c r="I74" s="146"/>
      <c r="J74" s="147"/>
      <c r="K74" s="148"/>
    </row>
    <row r="75" spans="1:11" ht="41.25" customHeight="1" x14ac:dyDescent="0.25">
      <c r="A75" s="57"/>
      <c r="B75" s="98" t="s">
        <v>54</v>
      </c>
      <c r="C75" s="35"/>
      <c r="D75" s="35"/>
      <c r="E75" s="35"/>
      <c r="F75" s="187">
        <f>SUM(F73:F74)</f>
        <v>0</v>
      </c>
      <c r="G75" s="48"/>
      <c r="H75" s="48"/>
      <c r="I75" s="48"/>
      <c r="J75" s="134">
        <f t="shared" ref="J75" si="11">SUM(J73:J74)</f>
        <v>0</v>
      </c>
      <c r="K75" s="134"/>
    </row>
    <row r="76" spans="1:11" ht="27" thickBot="1" x14ac:dyDescent="0.3">
      <c r="A76" s="57"/>
      <c r="B76" s="118" t="s">
        <v>55</v>
      </c>
      <c r="C76" s="26" t="s">
        <v>75</v>
      </c>
      <c r="D76" s="26" t="s">
        <v>1</v>
      </c>
      <c r="E76" s="169"/>
      <c r="F76" s="60"/>
      <c r="G76" s="61"/>
      <c r="H76" s="61"/>
      <c r="I76" s="61"/>
      <c r="J76" s="62"/>
      <c r="K76" s="119"/>
    </row>
    <row r="77" spans="1:11" x14ac:dyDescent="0.25">
      <c r="A77" s="57"/>
      <c r="B77" s="89" t="s">
        <v>30</v>
      </c>
      <c r="C77" s="4"/>
      <c r="E77" s="6"/>
      <c r="F77" s="191">
        <f>C77*D77</f>
        <v>0</v>
      </c>
      <c r="G77" s="192">
        <f>F77*19%</f>
        <v>0</v>
      </c>
      <c r="H77" s="192"/>
      <c r="I77" s="192"/>
      <c r="J77" s="4"/>
      <c r="K77" s="120"/>
    </row>
    <row r="78" spans="1:11" x14ac:dyDescent="0.25">
      <c r="A78" s="57"/>
      <c r="B78" s="89" t="s">
        <v>30</v>
      </c>
      <c r="C78" s="6"/>
      <c r="D78" s="6"/>
      <c r="E78" s="6"/>
      <c r="F78" s="191">
        <f>C78*D78</f>
        <v>0</v>
      </c>
      <c r="G78" s="192">
        <f>F78*19%</f>
        <v>0</v>
      </c>
      <c r="H78" s="192"/>
      <c r="I78" s="192"/>
      <c r="J78" s="5"/>
      <c r="K78" s="110"/>
    </row>
    <row r="79" spans="1:11" ht="36.75" customHeight="1" x14ac:dyDescent="0.25">
      <c r="A79" s="57"/>
      <c r="B79" s="90" t="s">
        <v>22</v>
      </c>
      <c r="C79" s="22"/>
      <c r="D79" s="22"/>
      <c r="E79" s="22"/>
      <c r="F79" s="176">
        <f>SUM(F77:F78)</f>
        <v>0</v>
      </c>
      <c r="G79" s="176">
        <f>SUM(G77:G78)</f>
        <v>0</v>
      </c>
      <c r="H79" s="176"/>
      <c r="I79" s="176"/>
      <c r="J79" s="58">
        <f t="shared" ref="J79" si="12">SUM(J77:J78)</f>
        <v>0</v>
      </c>
      <c r="K79" s="114"/>
    </row>
    <row r="80" spans="1:11" ht="26.4" x14ac:dyDescent="0.25">
      <c r="A80" s="57"/>
      <c r="B80" s="95" t="s">
        <v>56</v>
      </c>
      <c r="C80" s="26" t="s">
        <v>75</v>
      </c>
      <c r="D80" s="26" t="s">
        <v>1</v>
      </c>
      <c r="E80" s="26"/>
      <c r="F80" s="36"/>
      <c r="G80" s="49"/>
      <c r="H80" s="49"/>
      <c r="I80" s="49"/>
      <c r="J80" s="50"/>
      <c r="K80" s="109"/>
    </row>
    <row r="81" spans="1:11" x14ac:dyDescent="0.25">
      <c r="A81" s="57"/>
      <c r="B81" s="89" t="s">
        <v>30</v>
      </c>
      <c r="C81" s="6"/>
      <c r="D81" s="6"/>
      <c r="E81" s="6"/>
      <c r="F81" s="194">
        <f>C81*D81</f>
        <v>0</v>
      </c>
      <c r="G81" s="180">
        <f>F81*19%</f>
        <v>0</v>
      </c>
      <c r="H81" s="180"/>
      <c r="I81" s="180"/>
      <c r="J81" s="5"/>
      <c r="K81" s="110"/>
    </row>
    <row r="82" spans="1:11" x14ac:dyDescent="0.25">
      <c r="A82" s="57"/>
      <c r="B82" s="89" t="s">
        <v>30</v>
      </c>
      <c r="C82" s="6"/>
      <c r="D82" s="6"/>
      <c r="E82" s="6"/>
      <c r="F82" s="194">
        <f>C82*D82</f>
        <v>0</v>
      </c>
      <c r="G82" s="180">
        <f>F82*19%</f>
        <v>0</v>
      </c>
      <c r="H82" s="180"/>
      <c r="I82" s="180"/>
      <c r="J82" s="5"/>
      <c r="K82" s="110"/>
    </row>
    <row r="83" spans="1:11" ht="42" customHeight="1" x14ac:dyDescent="0.25">
      <c r="A83" s="57"/>
      <c r="B83" s="90" t="s">
        <v>68</v>
      </c>
      <c r="C83" s="22"/>
      <c r="D83" s="22"/>
      <c r="E83" s="22"/>
      <c r="F83" s="185">
        <f>SUM(F81:F82)</f>
        <v>0</v>
      </c>
      <c r="G83" s="185">
        <f>SUM(G81:G82)</f>
        <v>0</v>
      </c>
      <c r="H83" s="185"/>
      <c r="I83" s="185"/>
      <c r="J83" s="58">
        <f>SUM(J81:J82)</f>
        <v>0</v>
      </c>
      <c r="K83" s="114"/>
    </row>
    <row r="84" spans="1:11" ht="26.4" x14ac:dyDescent="0.25">
      <c r="A84" s="57"/>
      <c r="B84" s="95" t="s">
        <v>57</v>
      </c>
      <c r="C84" s="195" t="s">
        <v>74</v>
      </c>
      <c r="D84" s="195" t="s">
        <v>1</v>
      </c>
      <c r="E84" s="36"/>
      <c r="F84" s="36"/>
      <c r="G84" s="49"/>
      <c r="H84" s="49"/>
      <c r="I84" s="49"/>
      <c r="J84" s="50"/>
      <c r="K84" s="109"/>
    </row>
    <row r="85" spans="1:11" x14ac:dyDescent="0.25">
      <c r="A85" s="57"/>
      <c r="B85" s="89" t="s">
        <v>30</v>
      </c>
      <c r="C85" s="6"/>
      <c r="D85" s="6"/>
      <c r="E85" s="6"/>
      <c r="F85" s="174">
        <f>C85*D85</f>
        <v>0</v>
      </c>
      <c r="G85" s="174">
        <f>F85*19%</f>
        <v>0</v>
      </c>
      <c r="H85" s="174"/>
      <c r="I85" s="174"/>
      <c r="J85" s="5"/>
      <c r="K85" s="110"/>
    </row>
    <row r="86" spans="1:11" x14ac:dyDescent="0.25">
      <c r="A86" s="57"/>
      <c r="B86" s="89" t="s">
        <v>30</v>
      </c>
      <c r="C86" s="37"/>
      <c r="D86" s="6"/>
      <c r="E86" s="6"/>
      <c r="F86" s="174">
        <f>C86*D86</f>
        <v>0</v>
      </c>
      <c r="G86" s="174">
        <f>F86*19%</f>
        <v>0</v>
      </c>
      <c r="H86" s="174"/>
      <c r="I86" s="174"/>
      <c r="J86" s="5"/>
      <c r="K86" s="110"/>
    </row>
    <row r="87" spans="1:11" ht="24" customHeight="1" x14ac:dyDescent="0.25">
      <c r="A87" s="57"/>
      <c r="B87" s="90" t="s">
        <v>67</v>
      </c>
      <c r="C87" s="22"/>
      <c r="D87" s="22"/>
      <c r="E87" s="22"/>
      <c r="F87" s="185">
        <f>SUM(F85:F86)</f>
        <v>0</v>
      </c>
      <c r="G87" s="185">
        <f>SUM(G85:G86)</f>
        <v>0</v>
      </c>
      <c r="H87" s="185"/>
      <c r="I87" s="185"/>
      <c r="J87" s="58">
        <f t="shared" ref="J87" si="13">SUM(J85:J86)</f>
        <v>0</v>
      </c>
      <c r="K87" s="114"/>
    </row>
    <row r="88" spans="1:11" ht="37.5" customHeight="1" x14ac:dyDescent="0.25">
      <c r="A88" s="57"/>
      <c r="B88" s="149" t="s">
        <v>58</v>
      </c>
      <c r="C88" s="150"/>
      <c r="D88" s="150"/>
      <c r="E88" s="150"/>
      <c r="F88" s="150"/>
      <c r="G88" s="151"/>
      <c r="H88" s="151"/>
      <c r="I88" s="151"/>
      <c r="J88" s="152"/>
      <c r="K88" s="153"/>
    </row>
    <row r="89" spans="1:11" x14ac:dyDescent="0.25">
      <c r="A89" s="57"/>
      <c r="B89" s="94" t="s">
        <v>59</v>
      </c>
      <c r="C89" s="196" t="s">
        <v>74</v>
      </c>
      <c r="D89" s="196" t="s">
        <v>1</v>
      </c>
      <c r="E89" s="70"/>
      <c r="F89" s="70"/>
      <c r="G89" s="81"/>
      <c r="H89" s="81"/>
      <c r="I89" s="81"/>
      <c r="J89" s="82"/>
      <c r="K89" s="122"/>
    </row>
    <row r="90" spans="1:11" x14ac:dyDescent="0.25">
      <c r="A90" s="57"/>
      <c r="B90" s="89" t="s">
        <v>30</v>
      </c>
      <c r="C90" s="6"/>
      <c r="D90" s="6"/>
      <c r="E90" s="6"/>
      <c r="F90" s="174">
        <f>C90*D90</f>
        <v>0</v>
      </c>
      <c r="G90" s="180">
        <f>F90*19%</f>
        <v>0</v>
      </c>
      <c r="H90" s="180"/>
      <c r="I90" s="180"/>
      <c r="J90" s="5"/>
      <c r="K90" s="110"/>
    </row>
    <row r="91" spans="1:11" x14ac:dyDescent="0.25">
      <c r="A91" s="57"/>
      <c r="B91" s="89" t="s">
        <v>30</v>
      </c>
      <c r="C91" s="6"/>
      <c r="D91" s="6"/>
      <c r="E91" s="6"/>
      <c r="F91" s="174">
        <f>C91*D91</f>
        <v>0</v>
      </c>
      <c r="G91" s="180">
        <f>F91*19%</f>
        <v>0</v>
      </c>
      <c r="H91" s="180"/>
      <c r="I91" s="180"/>
      <c r="J91" s="5"/>
      <c r="K91" s="110"/>
    </row>
    <row r="92" spans="1:11" ht="26.4" x14ac:dyDescent="0.25">
      <c r="A92" s="57"/>
      <c r="B92" s="121" t="s">
        <v>60</v>
      </c>
      <c r="C92" s="196" t="s">
        <v>74</v>
      </c>
      <c r="D92" s="196" t="s">
        <v>1</v>
      </c>
      <c r="E92" s="70"/>
      <c r="F92" s="70"/>
      <c r="G92" s="81"/>
      <c r="H92" s="81"/>
      <c r="I92" s="81"/>
      <c r="J92" s="82"/>
      <c r="K92" s="111"/>
    </row>
    <row r="93" spans="1:11" x14ac:dyDescent="0.25">
      <c r="A93" s="57"/>
      <c r="B93" s="89" t="s">
        <v>30</v>
      </c>
      <c r="C93" s="6"/>
      <c r="D93" s="6"/>
      <c r="E93" s="6"/>
      <c r="F93" s="174">
        <f>C93*D93</f>
        <v>0</v>
      </c>
      <c r="G93" s="180">
        <f>F93*19%</f>
        <v>0</v>
      </c>
      <c r="H93" s="180"/>
      <c r="I93" s="180"/>
      <c r="J93" s="5"/>
      <c r="K93" s="110"/>
    </row>
    <row r="94" spans="1:11" x14ac:dyDescent="0.25">
      <c r="A94" s="57"/>
      <c r="B94" s="89" t="s">
        <v>30</v>
      </c>
      <c r="C94" s="6"/>
      <c r="D94" s="6"/>
      <c r="E94" s="6"/>
      <c r="F94" s="174">
        <f>C94*D94</f>
        <v>0</v>
      </c>
      <c r="G94" s="180">
        <f>F94*19%</f>
        <v>0</v>
      </c>
      <c r="H94" s="180"/>
      <c r="I94" s="180"/>
      <c r="J94" s="5"/>
      <c r="K94" s="110"/>
    </row>
    <row r="95" spans="1:11" ht="39.6" x14ac:dyDescent="0.25">
      <c r="A95" s="57"/>
      <c r="B95" s="121" t="s">
        <v>61</v>
      </c>
      <c r="C95" s="196" t="s">
        <v>78</v>
      </c>
      <c r="D95" s="196" t="s">
        <v>1</v>
      </c>
      <c r="E95" s="70"/>
      <c r="F95" s="70"/>
      <c r="G95" s="81"/>
      <c r="H95" s="81"/>
      <c r="I95" s="81"/>
      <c r="J95" s="71"/>
      <c r="K95" s="111"/>
    </row>
    <row r="96" spans="1:11" x14ac:dyDescent="0.25">
      <c r="A96" s="57"/>
      <c r="B96" s="89" t="s">
        <v>30</v>
      </c>
      <c r="C96" s="6"/>
      <c r="D96" s="6"/>
      <c r="E96" s="6"/>
      <c r="F96" s="174">
        <f>C96*D96</f>
        <v>0</v>
      </c>
      <c r="G96" s="174">
        <f>D96*E96</f>
        <v>0</v>
      </c>
      <c r="H96" s="174"/>
      <c r="I96" s="174"/>
      <c r="J96" s="5"/>
      <c r="K96" s="110"/>
    </row>
    <row r="97" spans="1:11" x14ac:dyDescent="0.25">
      <c r="A97" s="57"/>
      <c r="B97" s="89" t="s">
        <v>30</v>
      </c>
      <c r="C97" s="6"/>
      <c r="D97" s="6"/>
      <c r="E97" s="6"/>
      <c r="F97" s="174">
        <f>C97*D97</f>
        <v>0</v>
      </c>
      <c r="G97" s="174">
        <f>D97*E97</f>
        <v>0</v>
      </c>
      <c r="H97" s="174"/>
      <c r="I97" s="174"/>
      <c r="J97" s="5"/>
      <c r="K97" s="110"/>
    </row>
    <row r="98" spans="1:11" ht="26.4" x14ac:dyDescent="0.25">
      <c r="A98" s="57"/>
      <c r="B98" s="121" t="s">
        <v>62</v>
      </c>
      <c r="C98" s="196" t="s">
        <v>74</v>
      </c>
      <c r="D98" s="196" t="s">
        <v>1</v>
      </c>
      <c r="E98" s="70"/>
      <c r="F98" s="70"/>
      <c r="G98" s="81"/>
      <c r="H98" s="81"/>
      <c r="I98" s="81"/>
      <c r="J98" s="71"/>
      <c r="K98" s="111"/>
    </row>
    <row r="99" spans="1:11" x14ac:dyDescent="0.25">
      <c r="A99" s="57"/>
      <c r="B99" s="89" t="s">
        <v>30</v>
      </c>
      <c r="C99" s="6"/>
      <c r="D99" s="6"/>
      <c r="E99" s="6"/>
      <c r="F99" s="174">
        <f>C99*D99</f>
        <v>0</v>
      </c>
      <c r="G99" s="174">
        <f>D99*E99</f>
        <v>0</v>
      </c>
      <c r="H99" s="174"/>
      <c r="I99" s="174"/>
      <c r="J99" s="5"/>
      <c r="K99" s="110"/>
    </row>
    <row r="100" spans="1:11" x14ac:dyDescent="0.25">
      <c r="A100" s="57"/>
      <c r="B100" s="89" t="s">
        <v>30</v>
      </c>
      <c r="C100" s="6"/>
      <c r="D100" s="6"/>
      <c r="E100" s="6"/>
      <c r="F100" s="174">
        <f>C100*D100</f>
        <v>0</v>
      </c>
      <c r="G100" s="174">
        <f>D100*E100</f>
        <v>0</v>
      </c>
      <c r="H100" s="174"/>
      <c r="I100" s="174"/>
      <c r="J100" s="5"/>
      <c r="K100" s="110"/>
    </row>
    <row r="101" spans="1:11" ht="33" customHeight="1" thickBot="1" x14ac:dyDescent="0.3">
      <c r="A101" s="57"/>
      <c r="B101" s="123" t="s">
        <v>19</v>
      </c>
      <c r="C101" s="39"/>
      <c r="D101" s="39"/>
      <c r="E101" s="39"/>
      <c r="F101" s="197">
        <f>SUM(F90:F100)</f>
        <v>0</v>
      </c>
      <c r="G101" s="197">
        <f>SUM(G90:G100)</f>
        <v>0</v>
      </c>
      <c r="H101" s="197"/>
      <c r="I101" s="197"/>
      <c r="J101" s="40">
        <f t="shared" ref="J101" si="14">SUM(J90:J100)</f>
        <v>0</v>
      </c>
      <c r="K101" s="124"/>
    </row>
    <row r="102" spans="1:11" ht="42.75" customHeight="1" x14ac:dyDescent="0.25">
      <c r="A102" s="57"/>
      <c r="B102" s="125" t="s">
        <v>63</v>
      </c>
      <c r="C102" s="83" t="s">
        <v>75</v>
      </c>
      <c r="D102" s="83" t="s">
        <v>79</v>
      </c>
      <c r="E102" s="83"/>
      <c r="F102" s="84"/>
      <c r="G102" s="85"/>
      <c r="H102" s="85"/>
      <c r="I102" s="85"/>
      <c r="J102" s="83"/>
      <c r="K102" s="126"/>
    </row>
    <row r="103" spans="1:11" x14ac:dyDescent="0.25">
      <c r="A103" s="57"/>
      <c r="B103" s="89" t="s">
        <v>30</v>
      </c>
      <c r="C103" s="37"/>
      <c r="D103" s="6"/>
      <c r="E103" s="6"/>
      <c r="F103" s="174">
        <f>C103*D103</f>
        <v>0</v>
      </c>
      <c r="G103" s="44"/>
      <c r="H103" s="44"/>
      <c r="I103" s="44"/>
      <c r="J103" s="5"/>
      <c r="K103" s="110"/>
    </row>
    <row r="104" spans="1:11" x14ac:dyDescent="0.25">
      <c r="A104" s="57"/>
      <c r="B104" s="89" t="s">
        <v>30</v>
      </c>
      <c r="C104" s="37"/>
      <c r="D104" s="6"/>
      <c r="E104" s="6"/>
      <c r="F104" s="174">
        <f>C104*D104</f>
        <v>0</v>
      </c>
      <c r="G104" s="44"/>
      <c r="H104" s="44"/>
      <c r="I104" s="44"/>
      <c r="J104" s="5"/>
      <c r="K104" s="110"/>
    </row>
    <row r="105" spans="1:11" ht="25.5" customHeight="1" thickBot="1" x14ac:dyDescent="0.3">
      <c r="A105" s="57"/>
      <c r="B105" s="99" t="s">
        <v>64</v>
      </c>
      <c r="C105" s="86"/>
      <c r="D105" s="86"/>
      <c r="E105" s="86"/>
      <c r="F105" s="198">
        <f>SUM(F103:F104)</f>
        <v>0</v>
      </c>
      <c r="G105" s="87"/>
      <c r="H105" s="87"/>
      <c r="I105" s="87"/>
      <c r="J105" s="88">
        <f>SUM(J103:J104)</f>
        <v>0</v>
      </c>
      <c r="K105" s="127"/>
    </row>
    <row r="106" spans="1:11" ht="13.8" thickBot="1" x14ac:dyDescent="0.3">
      <c r="A106" s="57"/>
      <c r="B106" s="128"/>
      <c r="K106" s="129"/>
    </row>
    <row r="107" spans="1:11" ht="27" thickBot="1" x14ac:dyDescent="0.35">
      <c r="A107" s="57"/>
      <c r="B107" s="215" t="s">
        <v>20</v>
      </c>
      <c r="C107" s="216"/>
      <c r="D107" s="216"/>
      <c r="E107" s="216"/>
      <c r="F107" s="216"/>
      <c r="G107" s="216"/>
      <c r="H107" s="207"/>
      <c r="I107" s="207"/>
      <c r="J107" s="206" t="s">
        <v>87</v>
      </c>
      <c r="K107" s="130"/>
    </row>
    <row r="108" spans="1:11" x14ac:dyDescent="0.25">
      <c r="A108" s="57"/>
      <c r="B108" s="128"/>
      <c r="J108" s="57"/>
      <c r="K108" s="131"/>
    </row>
    <row r="109" spans="1:11" ht="17.399999999999999" x14ac:dyDescent="0.3">
      <c r="A109" s="57"/>
      <c r="B109" s="209" t="s">
        <v>21</v>
      </c>
      <c r="C109" s="210"/>
      <c r="D109" s="210"/>
      <c r="E109" s="210"/>
      <c r="F109" s="210"/>
      <c r="G109" s="211"/>
      <c r="H109" s="207"/>
      <c r="I109" s="207"/>
      <c r="J109" s="223"/>
      <c r="K109" s="224"/>
    </row>
    <row r="110" spans="1:11" ht="17.399999999999999" x14ac:dyDescent="0.3">
      <c r="A110" s="57"/>
      <c r="B110" s="132"/>
      <c r="C110" s="38"/>
      <c r="D110" s="38"/>
      <c r="E110" s="38"/>
      <c r="F110" s="38"/>
      <c r="G110" s="38"/>
      <c r="H110" s="38"/>
      <c r="I110" s="38"/>
      <c r="J110" s="57"/>
      <c r="K110" s="131"/>
    </row>
    <row r="111" spans="1:11" ht="27" customHeight="1" thickBot="1" x14ac:dyDescent="0.35">
      <c r="A111" s="57"/>
      <c r="B111" s="212" t="s">
        <v>80</v>
      </c>
      <c r="C111" s="213"/>
      <c r="D111" s="213"/>
      <c r="E111" s="213"/>
      <c r="F111" s="213"/>
      <c r="G111" s="214"/>
      <c r="H111" s="208"/>
      <c r="I111" s="208"/>
      <c r="J111" s="225" t="s">
        <v>23</v>
      </c>
      <c r="K111" s="226"/>
    </row>
  </sheetData>
  <mergeCells count="10">
    <mergeCell ref="B109:G109"/>
    <mergeCell ref="B111:G111"/>
    <mergeCell ref="B107:G107"/>
    <mergeCell ref="B2:K2"/>
    <mergeCell ref="B3:K3"/>
    <mergeCell ref="J109:K109"/>
    <mergeCell ref="J111:K111"/>
    <mergeCell ref="B5:B6"/>
    <mergeCell ref="C5:E5"/>
    <mergeCell ref="H5:J5"/>
  </mergeCells>
  <pageMargins left="0.74803149606299213" right="0.74803149606299213" top="0.98425196850393704" bottom="0.98425196850393704" header="0.51181102362204722" footer="0.51181102362204722"/>
  <pageSetup paperSize="9" scale="49" fitToHeight="1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Ajutor de minimis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 PC</dc:creator>
  <cp:lastModifiedBy>Mihai Marian</cp:lastModifiedBy>
  <cp:lastPrinted>2015-05-08T07:54:52Z</cp:lastPrinted>
  <dcterms:created xsi:type="dcterms:W3CDTF">2015-05-05T12:39:56Z</dcterms:created>
  <dcterms:modified xsi:type="dcterms:W3CDTF">2025-07-07T12:13:10Z</dcterms:modified>
</cp:coreProperties>
</file>